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Forex\Совы и мартышки\[EA][Qj] - Setka\"/>
    </mc:Choice>
  </mc:AlternateContent>
  <bookViews>
    <workbookView xWindow="0" yWindow="0" windowWidth="28800" windowHeight="1243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таблица'!$K$4,'Сводная таблица'!$K$8,'Сводная таблица'!$K$10,'Сводная таблица'!$K$11,'Сводная таблица'!$K$13,'Сводная таблица'!$K$14,'Сводная таблица'!$K$7,'Сводная таблица'!$K$5</definedName>
    <definedName name="solver_cvg" localSheetId="0" hidden="1">0.001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таблица'!$AB$2</definedName>
    <definedName name="solver_lhs10" localSheetId="0" hidden="1">'Сводная таблица'!$K$11</definedName>
    <definedName name="solver_lhs11" localSheetId="0" hidden="1">'Сводная таблица'!$K$11</definedName>
    <definedName name="solver_lhs12" localSheetId="0" hidden="1">'Сводная таблица'!$K$13</definedName>
    <definedName name="solver_lhs13" localSheetId="0" hidden="1">'Сводная таблица'!$K$13</definedName>
    <definedName name="solver_lhs14" localSheetId="0" hidden="1">'Сводная таблица'!$K$13</definedName>
    <definedName name="solver_lhs15" localSheetId="0" hidden="1">'Сводная таблица'!$K$13</definedName>
    <definedName name="solver_lhs16" localSheetId="0" hidden="1">'Сводная таблица'!$K$14</definedName>
    <definedName name="solver_lhs17" localSheetId="0" hidden="1">'Сводная таблица'!$K$14</definedName>
    <definedName name="solver_lhs18" localSheetId="0" hidden="1">'Сводная таблица'!$K$4</definedName>
    <definedName name="solver_lhs19" localSheetId="0" hidden="1">'Сводная таблица'!$K$4</definedName>
    <definedName name="solver_lhs2" localSheetId="0" hidden="1">'Сводная таблица'!$AB$2</definedName>
    <definedName name="solver_lhs20" localSheetId="0" hidden="1">'Сводная таблица'!$K$5</definedName>
    <definedName name="solver_lhs21" localSheetId="0" hidden="1">'Сводная таблица'!$K$5</definedName>
    <definedName name="solver_lhs22" localSheetId="0" hidden="1">'Сводная таблица'!$K$5</definedName>
    <definedName name="solver_lhs23" localSheetId="0" hidden="1">'Сводная таблица'!$K$7</definedName>
    <definedName name="solver_lhs24" localSheetId="0" hidden="1">'Сводная таблица'!$K$7</definedName>
    <definedName name="solver_lhs25" localSheetId="0" hidden="1">'Сводная таблица'!$K$7</definedName>
    <definedName name="solver_lhs26" localSheetId="0" hidden="1">'Сводная таблица'!$K$7</definedName>
    <definedName name="solver_lhs27" localSheetId="0" hidden="1">'Сводная таблица'!$K$8</definedName>
    <definedName name="solver_lhs28" localSheetId="0" hidden="1">'Сводная таблица'!$K$8</definedName>
    <definedName name="solver_lhs29" localSheetId="0" hidden="1">'Сводная таблица'!$G$7</definedName>
    <definedName name="solver_lhs3" localSheetId="0" hidden="1">'Сводная таблица'!$AB$7</definedName>
    <definedName name="solver_lhs30" localSheetId="0" hidden="1">'Сводная таблица'!$G$7</definedName>
    <definedName name="solver_lhs31" localSheetId="0" hidden="1">'Сводная таблица'!$G$3</definedName>
    <definedName name="solver_lhs32" localSheetId="0" hidden="1">'Сводная таблица'!$G$3</definedName>
    <definedName name="solver_lhs33" localSheetId="0" hidden="1">'Сводная таблица'!$G$3</definedName>
    <definedName name="solver_lhs34" localSheetId="0" hidden="1">'Сводная таблица'!$G$13</definedName>
    <definedName name="solver_lhs35" localSheetId="0" hidden="1">'Сводная таблица'!$G$13</definedName>
    <definedName name="solver_lhs36" localSheetId="0" hidden="1">'Сводная таблица'!$G$13</definedName>
    <definedName name="solver_lhs37" localSheetId="0" hidden="1">'Сводная таблица'!$G$11</definedName>
    <definedName name="solver_lhs38" localSheetId="0" hidden="1">'Сводная таблица'!$G$11</definedName>
    <definedName name="solver_lhs39" localSheetId="0" hidden="1">'Сводная таблица'!$G$11</definedName>
    <definedName name="solver_lhs4" localSheetId="0" hidden="1">'Сводная таблица'!$AE$2</definedName>
    <definedName name="solver_lhs40" localSheetId="0" hidden="1">'Сводная таблица'!$G$10</definedName>
    <definedName name="solver_lhs41" localSheetId="0" hidden="1">'Сводная таблица'!$G$10</definedName>
    <definedName name="solver_lhs42" localSheetId="0" hidden="1">'Сводная таблица'!$G$10</definedName>
    <definedName name="solver_lhs43" localSheetId="0" hidden="1">'Сводная таблица'!$G$10</definedName>
    <definedName name="solver_lhs44" localSheetId="0" hidden="1">'Сводная таблица'!$AE$2</definedName>
    <definedName name="solver_lhs45" localSheetId="0" hidden="1">'Сводная таблица'!$AE$2</definedName>
    <definedName name="solver_lhs46" localSheetId="0" hidden="1">'Сводная таблица'!$AB$7</definedName>
    <definedName name="solver_lhs47" localSheetId="0" hidden="1">'Сводная таблица'!$AB$2</definedName>
    <definedName name="solver_lhs48" localSheetId="0" hidden="1">'Сводная таблица'!$AB$2</definedName>
    <definedName name="solver_lhs49" localSheetId="0" hidden="1">'Сводная таблица'!$K$7</definedName>
    <definedName name="solver_lhs5" localSheetId="0" hidden="1">'Сводная таблица'!$AE$2</definedName>
    <definedName name="solver_lhs50" localSheetId="0" hidden="1">'Сводная таблица'!$K$8</definedName>
    <definedName name="solver_lhs51" localSheetId="0" hidden="1">'Сводная таблица'!$K$8</definedName>
    <definedName name="solver_lhs6" localSheetId="0" hidden="1">'Сводная таблица'!$K$10</definedName>
    <definedName name="solver_lhs7" localSheetId="0" hidden="1">'Сводная таблица'!$K$10</definedName>
    <definedName name="solver_lhs8" localSheetId="0" hidden="1">'Сводная таблица'!$K$10</definedName>
    <definedName name="solver_lhs9" localSheetId="0" hidden="1">'Сводная таблица'!$K$10</definedName>
    <definedName name="solver_lin" localSheetId="0" hidden="1">2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28</definedName>
    <definedName name="solver_nwt" localSheetId="0" hidden="1">1</definedName>
    <definedName name="solver_opt" localSheetId="0" hidden="1">'Сводная таблица'!$Z$3</definedName>
    <definedName name="solver_pre" localSheetId="0" hidden="1">0.001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4</definedName>
    <definedName name="solver_rel14" localSheetId="0" hidden="1">3</definedName>
    <definedName name="solver_rel15" localSheetId="0" hidden="1">3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3</definedName>
    <definedName name="solver_rel2" localSheetId="0" hidden="1">3</definedName>
    <definedName name="solver_rel20" localSheetId="0" hidden="1">1</definedName>
    <definedName name="solver_rel21" localSheetId="0" hidden="1">4</definedName>
    <definedName name="solver_rel22" localSheetId="0" hidden="1">3</definedName>
    <definedName name="solver_rel23" localSheetId="0" hidden="1">1</definedName>
    <definedName name="solver_rel24" localSheetId="0" hidden="1">4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3</definedName>
    <definedName name="solver_rel29" localSheetId="0" hidden="1">4</definedName>
    <definedName name="solver_rel3" localSheetId="0" hidden="1">1</definedName>
    <definedName name="solver_rel30" localSheetId="0" hidden="1">1</definedName>
    <definedName name="solver_rel31" localSheetId="0" hidden="1">3</definedName>
    <definedName name="solver_rel32" localSheetId="0" hidden="1">4</definedName>
    <definedName name="solver_rel33" localSheetId="0" hidden="1">1</definedName>
    <definedName name="solver_rel34" localSheetId="0" hidden="1">3</definedName>
    <definedName name="solver_rel35" localSheetId="0" hidden="1">4</definedName>
    <definedName name="solver_rel36" localSheetId="0" hidden="1">1</definedName>
    <definedName name="solver_rel37" localSheetId="0" hidden="1">3</definedName>
    <definedName name="solver_rel38" localSheetId="0" hidden="1">4</definedName>
    <definedName name="solver_rel39" localSheetId="0" hidden="1">1</definedName>
    <definedName name="solver_rel4" localSheetId="0" hidden="1">1</definedName>
    <definedName name="solver_rel40" localSheetId="0" hidden="1">3</definedName>
    <definedName name="solver_rel41" localSheetId="0" hidden="1">3</definedName>
    <definedName name="solver_rel42" localSheetId="0" hidden="1">4</definedName>
    <definedName name="solver_rel43" localSheetId="0" hidden="1">1</definedName>
    <definedName name="solver_rel44" localSheetId="0" hidden="1">3</definedName>
    <definedName name="solver_rel45" localSheetId="0" hidden="1">1</definedName>
    <definedName name="solver_rel46" localSheetId="0" hidden="1">1</definedName>
    <definedName name="solver_rel47" localSheetId="0" hidden="1">3</definedName>
    <definedName name="solver_rel48" localSheetId="0" hidden="1">3</definedName>
    <definedName name="solver_rel49" localSheetId="0" hidden="1">3</definedName>
    <definedName name="solver_rel5" localSheetId="0" hidden="1">3</definedName>
    <definedName name="solver_rel50" localSheetId="0" hidden="1">1</definedName>
    <definedName name="solver_rel51" localSheetId="0" hidden="1">3</definedName>
    <definedName name="solver_rel6" localSheetId="0" hidden="1">1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250%</definedName>
    <definedName name="solver_rhs10" localSheetId="0" hidden="1">3</definedName>
    <definedName name="solver_rhs11" localSheetId="0" hidden="1">0</definedName>
    <definedName name="solver_rhs12" localSheetId="0" hidden="1">50</definedName>
    <definedName name="solver_rhs13" localSheetId="0" hidden="1">целое</definedName>
    <definedName name="solver_rhs14" localSheetId="0" hidden="1">'Сводная таблица'!$K$10</definedName>
    <definedName name="solver_rhs15" localSheetId="0" hidden="1">0</definedName>
    <definedName name="solver_rhs16" localSheetId="0" hidden="1">100</definedName>
    <definedName name="solver_rhs17" localSheetId="0" hidden="1">0</definedName>
    <definedName name="solver_rhs18" localSheetId="0" hidden="1">3</definedName>
    <definedName name="solver_rhs19" localSheetId="0" hidden="1">0.5</definedName>
    <definedName name="solver_rhs2" localSheetId="0" hidden="1">200%</definedName>
    <definedName name="solver_rhs20" localSheetId="0" hidden="1">10</definedName>
    <definedName name="solver_rhs21" localSheetId="0" hidden="1">целое</definedName>
    <definedName name="solver_rhs22" localSheetId="0" hidden="1">2</definedName>
    <definedName name="solver_rhs23" localSheetId="0" hidden="1">30</definedName>
    <definedName name="solver_rhs24" localSheetId="0" hidden="1">целое</definedName>
    <definedName name="solver_rhs25" localSheetId="0" hidden="1">'Сводная таблица'!$K$5</definedName>
    <definedName name="solver_rhs26" localSheetId="0" hidden="1">0</definedName>
    <definedName name="solver_rhs27" localSheetId="0" hidden="1">2</definedName>
    <definedName name="solver_rhs28" localSheetId="0" hidden="1">0</definedName>
    <definedName name="solver_rhs29" localSheetId="0" hidden="1">целое</definedName>
    <definedName name="solver_rhs3" localSheetId="0" hidden="1">30%</definedName>
    <definedName name="solver_rhs30" localSheetId="0" hidden="1">20</definedName>
    <definedName name="solver_rhs31" localSheetId="0" hidden="1">4</definedName>
    <definedName name="solver_rhs32" localSheetId="0" hidden="1">целое</definedName>
    <definedName name="solver_rhs33" localSheetId="0" hidden="1">50</definedName>
    <definedName name="solver_rhs34" localSheetId="0" hidden="1">0</definedName>
    <definedName name="solver_rhs35" localSheetId="0" hidden="1">целое</definedName>
    <definedName name="solver_rhs36" localSheetId="0" hidden="1">60</definedName>
    <definedName name="solver_rhs37" localSheetId="0" hidden="1">-25</definedName>
    <definedName name="solver_rhs38" localSheetId="0" hidden="1">целое</definedName>
    <definedName name="solver_rhs39" localSheetId="0" hidden="1">50</definedName>
    <definedName name="solver_rhs4" localSheetId="0" hidden="1">52</definedName>
    <definedName name="solver_rhs40" localSheetId="0" hidden="1">0</definedName>
    <definedName name="solver_rhs41" localSheetId="0" hidden="1">'Сводная таблица'!$G$7</definedName>
    <definedName name="solver_rhs42" localSheetId="0" hidden="1">целое</definedName>
    <definedName name="solver_rhs43" localSheetId="0" hidden="1">40</definedName>
    <definedName name="solver_rhs44" localSheetId="0" hidden="1">20</definedName>
    <definedName name="solver_rhs45" localSheetId="0" hidden="1">50</definedName>
    <definedName name="solver_rhs46" localSheetId="0" hidden="1">30%</definedName>
    <definedName name="solver_rhs47" localSheetId="0" hidden="1">250%</definedName>
    <definedName name="solver_rhs48" localSheetId="0" hidden="1">250%</definedName>
    <definedName name="solver_rhs49" localSheetId="0" hidden="1">0</definedName>
    <definedName name="solver_rhs5" localSheetId="0" hidden="1">25</definedName>
    <definedName name="solver_rhs50" localSheetId="0" hidden="1">3</definedName>
    <definedName name="solver_rhs51" localSheetId="0" hidden="1">0</definedName>
    <definedName name="solver_rhs6" localSheetId="0" hidden="1">40</definedName>
    <definedName name="solver_rhs7" localSheetId="0" hidden="1">целое</definedName>
    <definedName name="solver_rhs8" localSheetId="0" hidden="1">'Сводная таблица'!$K$7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таблица'!$R$17:$R$116,MATCH(0,'Сводная таблица'!$AB$17:$AB$116,-1))</definedName>
    <definedName name="маржа">'Сводная таблица'!$AB$17:INDEX('Сводная таблица'!$AB$17:$AB$116,MATCH(0,'Сводная таблица'!$AB$17:$AB$116,-1))</definedName>
    <definedName name="прибыль">'Сводная таблица'!$M$17:INDEX('Сводная таблица'!$M$17:$M$116,MATCH(0,'Сводная таблица'!$AB$17:$AB$116,-1))</definedName>
    <definedName name="сетка">'Сводная таблица'!$G$17:INDEX('Сводная таблица'!$G$17:$G$116,MATCH(0,'Сводная таблица'!$AB$17:$AB$116,-1))</definedName>
    <definedName name="ТР">'Сводная таблица'!$T$17:INDEX('Сводная таблица'!$T$17:$T$116,MATCH(0,'Сводная таблица'!$AB$17:$AB$116,-1))</definedName>
  </definedNames>
  <calcPr calcId="152511" iterate="1"/>
</workbook>
</file>

<file path=xl/calcChain.xml><?xml version="1.0" encoding="utf-8"?>
<calcChain xmlns="http://schemas.openxmlformats.org/spreadsheetml/2006/main">
  <c r="Q1" i="9" l="1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B37" i="10"/>
  <c r="E37" i="10"/>
  <c r="B38" i="10"/>
  <c r="E38" i="10"/>
  <c r="B39" i="10"/>
  <c r="E39" i="10"/>
  <c r="B40" i="10"/>
  <c r="E40" i="10"/>
  <c r="B41" i="10"/>
  <c r="E41" i="10"/>
  <c r="B42" i="10"/>
  <c r="E42" i="10"/>
  <c r="B43" i="10"/>
  <c r="E43" i="10"/>
  <c r="B44" i="10"/>
  <c r="E44" i="10"/>
  <c r="B45" i="10"/>
  <c r="E45" i="10"/>
  <c r="B46" i="10"/>
  <c r="E46" i="10"/>
  <c r="B47" i="10"/>
  <c r="E47" i="10"/>
  <c r="B48" i="10"/>
  <c r="E48" i="10"/>
  <c r="B49" i="10"/>
  <c r="E49" i="10"/>
  <c r="B50" i="10"/>
  <c r="E50" i="10"/>
  <c r="B51" i="10"/>
  <c r="E51" i="10"/>
  <c r="B52" i="10"/>
  <c r="E52" i="10"/>
  <c r="B53" i="10"/>
  <c r="E53" i="10"/>
  <c r="B54" i="10"/>
  <c r="E54" i="10"/>
  <c r="B55" i="10"/>
  <c r="E55" i="10"/>
  <c r="B56" i="10"/>
  <c r="E56" i="10"/>
  <c r="B57" i="10"/>
  <c r="E57" i="10"/>
  <c r="B58" i="10"/>
  <c r="E58" i="10"/>
  <c r="B59" i="10"/>
  <c r="E59" i="10"/>
  <c r="B60" i="10"/>
  <c r="E60" i="10"/>
  <c r="B61" i="10"/>
  <c r="E61" i="10"/>
  <c r="B62" i="10"/>
  <c r="E62" i="10"/>
  <c r="B63" i="10"/>
  <c r="E63" i="10"/>
  <c r="B64" i="10"/>
  <c r="E64" i="10"/>
  <c r="B65" i="10"/>
  <c r="E65" i="10"/>
  <c r="B66" i="10"/>
  <c r="E66" i="10"/>
  <c r="B67" i="10"/>
  <c r="E67" i="10"/>
  <c r="B68" i="10"/>
  <c r="E68" i="10"/>
  <c r="B69" i="10"/>
  <c r="E69" i="10"/>
  <c r="B70" i="10"/>
  <c r="E70" i="10"/>
  <c r="B71" i="10"/>
  <c r="E71" i="10"/>
  <c r="B72" i="10"/>
  <c r="E72" i="10"/>
  <c r="B73" i="10"/>
  <c r="E73" i="10"/>
  <c r="B74" i="10"/>
  <c r="E74" i="10"/>
  <c r="B75" i="10"/>
  <c r="E75" i="10"/>
  <c r="B76" i="10"/>
  <c r="E76" i="10"/>
  <c r="B77" i="10"/>
  <c r="E77" i="10"/>
  <c r="B78" i="10"/>
  <c r="E78" i="10"/>
  <c r="B79" i="10"/>
  <c r="E79" i="10"/>
  <c r="B80" i="10"/>
  <c r="E80" i="10"/>
  <c r="B81" i="10"/>
  <c r="E81" i="10"/>
  <c r="B82" i="10"/>
  <c r="E82" i="10"/>
  <c r="B83" i="10"/>
  <c r="E83" i="10"/>
  <c r="B84" i="10"/>
  <c r="E84" i="10"/>
  <c r="B85" i="10"/>
  <c r="E85" i="10"/>
  <c r="B86" i="10"/>
  <c r="E86" i="10"/>
  <c r="B87" i="10"/>
  <c r="E87" i="10"/>
  <c r="B88" i="10"/>
  <c r="E88" i="10"/>
  <c r="B89" i="10"/>
  <c r="E89" i="10"/>
  <c r="B90" i="10"/>
  <c r="E90" i="10"/>
  <c r="B91" i="10"/>
  <c r="E91" i="10"/>
  <c r="B92" i="10"/>
  <c r="E92" i="10"/>
  <c r="B93" i="10"/>
  <c r="E93" i="10"/>
  <c r="B94" i="10"/>
  <c r="E94" i="10"/>
  <c r="B95" i="10"/>
  <c r="E95" i="10"/>
  <c r="B96" i="10"/>
  <c r="E96" i="10"/>
  <c r="B97" i="10"/>
  <c r="E97" i="10"/>
  <c r="B98" i="10"/>
  <c r="E98" i="10"/>
  <c r="B99" i="10"/>
  <c r="E99" i="10"/>
  <c r="B100" i="10"/>
  <c r="E100" i="10"/>
  <c r="B101" i="10"/>
  <c r="E101" i="10"/>
  <c r="B102" i="10"/>
  <c r="E102" i="10"/>
  <c r="B103" i="10"/>
  <c r="E103" i="10"/>
  <c r="B104" i="10"/>
  <c r="E104" i="10"/>
  <c r="B105" i="10"/>
  <c r="E105" i="10"/>
  <c r="B106" i="10"/>
  <c r="E106" i="10"/>
  <c r="B107" i="10"/>
  <c r="E107" i="10"/>
  <c r="B108" i="10"/>
  <c r="E108" i="10"/>
  <c r="B109" i="10"/>
  <c r="E109" i="10"/>
  <c r="B110" i="10"/>
  <c r="E110" i="10"/>
  <c r="B111" i="10"/>
  <c r="E111" i="10"/>
  <c r="B112" i="10"/>
  <c r="E112" i="10"/>
  <c r="B113" i="10"/>
  <c r="E113" i="10"/>
  <c r="B114" i="10"/>
  <c r="E114" i="10"/>
  <c r="B115" i="10"/>
  <c r="E115" i="10"/>
  <c r="B116" i="10"/>
  <c r="E11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J14" i="10"/>
  <c r="J13" i="10"/>
  <c r="J11" i="10"/>
  <c r="J10" i="10"/>
  <c r="J9" i="10"/>
  <c r="J8" i="10"/>
  <c r="J7" i="10"/>
  <c r="J5" i="10"/>
  <c r="J4" i="10"/>
  <c r="J3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K18" i="10"/>
  <c r="C19" i="10"/>
  <c r="C20" i="10" s="1"/>
  <c r="C21" i="10" s="1"/>
  <c r="C22" i="10" s="1"/>
  <c r="P8" i="10"/>
  <c r="W17" i="10" s="1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J21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I22" i="10" l="1"/>
  <c r="I23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P21" i="10"/>
  <c r="K21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M5" i="10"/>
  <c r="J22" i="10" l="1"/>
  <c r="J23" i="10" s="1"/>
  <c r="AC19" i="10"/>
  <c r="I24" i="10"/>
  <c r="Y20" i="10"/>
  <c r="W21" i="10"/>
  <c r="Z21" i="10" s="1"/>
  <c r="O21" i="10"/>
  <c r="M21" i="10" s="1"/>
  <c r="N21" i="10" s="1"/>
  <c r="C26" i="10"/>
  <c r="X20" i="10"/>
  <c r="Q21" i="10"/>
  <c r="R20" i="10"/>
  <c r="T19" i="10"/>
  <c r="U19" i="10" s="1"/>
  <c r="S19" i="10"/>
  <c r="K22" i="10" l="1"/>
  <c r="W22" i="10" s="1"/>
  <c r="Z22" i="10" s="1"/>
  <c r="P22" i="10"/>
  <c r="R21" i="10"/>
  <c r="T21" i="10" s="1"/>
  <c r="U21" i="10" s="1"/>
  <c r="X21" i="10"/>
  <c r="AB21" i="10" s="1"/>
  <c r="AD21" i="10" s="1"/>
  <c r="AE21" i="10" s="1"/>
  <c r="S20" i="10"/>
  <c r="T20" i="10"/>
  <c r="U20" i="10" s="1"/>
  <c r="AB20" i="10"/>
  <c r="AC20" i="10"/>
  <c r="Y21" i="10"/>
  <c r="C27" i="10"/>
  <c r="I25" i="10"/>
  <c r="J24" i="10"/>
  <c r="P23" i="10" l="1"/>
  <c r="Q23" i="10" s="1"/>
  <c r="K23" i="10"/>
  <c r="O23" i="10" s="1"/>
  <c r="M23" i="10" s="1"/>
  <c r="N23" i="10" s="1"/>
  <c r="O22" i="10"/>
  <c r="M22" i="10" s="1"/>
  <c r="N22" i="10" s="1"/>
  <c r="Q22" i="10"/>
  <c r="S21" i="10"/>
  <c r="AD20" i="10"/>
  <c r="AE20" i="10" s="1"/>
  <c r="AC21" i="10"/>
  <c r="Y22" i="10"/>
  <c r="X22" i="10"/>
  <c r="AB22" i="10" s="1"/>
  <c r="I26" i="10"/>
  <c r="J25" i="10"/>
  <c r="C28" i="10"/>
  <c r="W23" i="10" l="1"/>
  <c r="Z23" i="10" s="1"/>
  <c r="P24" i="10"/>
  <c r="Q24" i="10" s="1"/>
  <c r="K24" i="10"/>
  <c r="K25" i="10" s="1"/>
  <c r="R22" i="10"/>
  <c r="T22" i="10" s="1"/>
  <c r="U22" i="10" s="1"/>
  <c r="AD22" i="10"/>
  <c r="AE22" i="10" s="1"/>
  <c r="AC22" i="10"/>
  <c r="R23" i="10"/>
  <c r="S23" i="10" s="1"/>
  <c r="I27" i="10"/>
  <c r="J26" i="10"/>
  <c r="C29" i="10"/>
  <c r="X23" i="10" l="1"/>
  <c r="AB23" i="10" s="1"/>
  <c r="AD23" i="10" s="1"/>
  <c r="AE23" i="10" s="1"/>
  <c r="Y23" i="10"/>
  <c r="S22" i="10"/>
  <c r="P25" i="10"/>
  <c r="P26" i="10" s="1"/>
  <c r="O24" i="10"/>
  <c r="M24" i="10" s="1"/>
  <c r="N24" i="10" s="1"/>
  <c r="W24" i="10"/>
  <c r="Z24" i="10" s="1"/>
  <c r="T23" i="10"/>
  <c r="U23" i="10" s="1"/>
  <c r="W25" i="10"/>
  <c r="Z25" i="10" s="1"/>
  <c r="O25" i="10"/>
  <c r="M25" i="10" s="1"/>
  <c r="N25" i="10" s="1"/>
  <c r="K26" i="10"/>
  <c r="C30" i="10"/>
  <c r="I28" i="10"/>
  <c r="J27" i="10"/>
  <c r="AC23" i="10" l="1"/>
  <c r="X24" i="10"/>
  <c r="AB24" i="10" s="1"/>
  <c r="AD24" i="10" s="1"/>
  <c r="AE24" i="10" s="1"/>
  <c r="Q25" i="10"/>
  <c r="R24" i="10"/>
  <c r="S24" i="10" s="1"/>
  <c r="Y24" i="10"/>
  <c r="Y25" i="10"/>
  <c r="X25" i="10"/>
  <c r="AB25" i="10" s="1"/>
  <c r="AD25" i="10" s="1"/>
  <c r="AE25" i="10" s="1"/>
  <c r="C31" i="10"/>
  <c r="I29" i="10"/>
  <c r="J28" i="10"/>
  <c r="Q26" i="10"/>
  <c r="R25" i="10"/>
  <c r="W26" i="10"/>
  <c r="Z26" i="10" s="1"/>
  <c r="O26" i="10"/>
  <c r="M26" i="10" s="1"/>
  <c r="N26" i="10" s="1"/>
  <c r="P27" i="10"/>
  <c r="K27" i="10"/>
  <c r="AC24" i="10" l="1"/>
  <c r="T24" i="10"/>
  <c r="U24" i="10" s="1"/>
  <c r="AC25" i="10"/>
  <c r="S25" i="10"/>
  <c r="T25" i="10"/>
  <c r="U25" i="10" s="1"/>
  <c r="Q27" i="10"/>
  <c r="X26" i="10"/>
  <c r="C32" i="10"/>
  <c r="W27" i="10"/>
  <c r="Z27" i="10" s="1"/>
  <c r="O27" i="10"/>
  <c r="M27" i="10" s="1"/>
  <c r="N27" i="10" s="1"/>
  <c r="P28" i="10"/>
  <c r="K28" i="10"/>
  <c r="Y26" i="10"/>
  <c r="R26" i="10"/>
  <c r="I30" i="10"/>
  <c r="J29" i="10"/>
  <c r="X27" i="10" l="1"/>
  <c r="AC27" i="10" s="1"/>
  <c r="AB26" i="10"/>
  <c r="AD26" i="10" s="1"/>
  <c r="AE26" i="10" s="1"/>
  <c r="AC26" i="10"/>
  <c r="R27" i="10"/>
  <c r="Q28" i="10"/>
  <c r="I31" i="10"/>
  <c r="J30" i="10"/>
  <c r="S26" i="10"/>
  <c r="T26" i="10"/>
  <c r="U26" i="10" s="1"/>
  <c r="W28" i="10"/>
  <c r="Z28" i="10" s="1"/>
  <c r="O28" i="10"/>
  <c r="M28" i="10" s="1"/>
  <c r="N28" i="10" s="1"/>
  <c r="P29" i="10"/>
  <c r="K29" i="10"/>
  <c r="C33" i="10"/>
  <c r="Y27" i="10"/>
  <c r="AB27" i="10" l="1"/>
  <c r="AD27" i="10" s="1"/>
  <c r="AE27" i="10" s="1"/>
  <c r="R28" i="10"/>
  <c r="T28" i="10" s="1"/>
  <c r="U28" i="10" s="1"/>
  <c r="S27" i="10"/>
  <c r="T27" i="10"/>
  <c r="U27" i="10" s="1"/>
  <c r="Q29" i="10"/>
  <c r="I32" i="10"/>
  <c r="J31" i="10"/>
  <c r="Y28" i="10"/>
  <c r="C34" i="10"/>
  <c r="W29" i="10"/>
  <c r="Z29" i="10" s="1"/>
  <c r="O29" i="10"/>
  <c r="M29" i="10" s="1"/>
  <c r="N29" i="10" s="1"/>
  <c r="P30" i="10"/>
  <c r="K30" i="10"/>
  <c r="X28" i="10"/>
  <c r="S28" i="10" l="1"/>
  <c r="X29" i="10"/>
  <c r="AC29" i="10" s="1"/>
  <c r="R29" i="10"/>
  <c r="AB28" i="10"/>
  <c r="AD28" i="10" s="1"/>
  <c r="AE28" i="10" s="1"/>
  <c r="AC28" i="10"/>
  <c r="Q30" i="10"/>
  <c r="W30" i="10"/>
  <c r="Z30" i="10" s="1"/>
  <c r="O30" i="10"/>
  <c r="M30" i="10" s="1"/>
  <c r="N30" i="10" s="1"/>
  <c r="P31" i="10"/>
  <c r="K31" i="10"/>
  <c r="C35" i="10"/>
  <c r="I33" i="10"/>
  <c r="J32" i="10"/>
  <c r="Y29" i="10"/>
  <c r="AB29" i="10" l="1"/>
  <c r="AD29" i="10" s="1"/>
  <c r="AE29" i="10" s="1"/>
  <c r="R30" i="10"/>
  <c r="T30" i="10" s="1"/>
  <c r="U30" i="10" s="1"/>
  <c r="Q31" i="10"/>
  <c r="J33" i="10"/>
  <c r="I34" i="10"/>
  <c r="Y30" i="10"/>
  <c r="C36" i="10"/>
  <c r="W31" i="10"/>
  <c r="Z31" i="10" s="1"/>
  <c r="O31" i="10"/>
  <c r="M31" i="10" s="1"/>
  <c r="N31" i="10" s="1"/>
  <c r="K32" i="10"/>
  <c r="P32" i="10"/>
  <c r="X30" i="10"/>
  <c r="S29" i="10"/>
  <c r="T29" i="10"/>
  <c r="U29" i="10" s="1"/>
  <c r="S30" i="10" l="1"/>
  <c r="AB30" i="10"/>
  <c r="AD30" i="10" s="1"/>
  <c r="AE30" i="10" s="1"/>
  <c r="AC30" i="10"/>
  <c r="Q32" i="10"/>
  <c r="C37" i="10"/>
  <c r="Y31" i="10"/>
  <c r="W32" i="10"/>
  <c r="Z32" i="10" s="1"/>
  <c r="O32" i="10"/>
  <c r="M32" i="10" s="1"/>
  <c r="N32" i="10" s="1"/>
  <c r="K33" i="10"/>
  <c r="P33" i="10"/>
  <c r="I35" i="10"/>
  <c r="J34" i="10"/>
  <c r="X31" i="10"/>
  <c r="AB31" i="10" s="1"/>
  <c r="R31" i="10"/>
  <c r="X32" i="10" l="1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C38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I37" i="10"/>
  <c r="J36" i="10"/>
  <c r="X33" i="10"/>
  <c r="C39" i="10"/>
  <c r="X34" i="10" l="1"/>
  <c r="AB34" i="10" s="1"/>
  <c r="AD34" i="10" s="1"/>
  <c r="AE34" i="10" s="1"/>
  <c r="Y34" i="10"/>
  <c r="T33" i="10"/>
  <c r="U33" i="10" s="1"/>
  <c r="C40" i="10"/>
  <c r="I38" i="10"/>
  <c r="J37" i="10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P37" i="10"/>
  <c r="K37" i="10"/>
  <c r="T34" i="10"/>
  <c r="U34" i="10" s="1"/>
  <c r="S34" i="10"/>
  <c r="C41" i="10"/>
  <c r="R35" i="10"/>
  <c r="Q36" i="10"/>
  <c r="I39" i="10"/>
  <c r="J38" i="10"/>
  <c r="Z9" i="10"/>
  <c r="X36" i="10" l="1"/>
  <c r="AB36" i="10" s="1"/>
  <c r="AD36" i="10" s="1"/>
  <c r="AE36" i="10" s="1"/>
  <c r="Y36" i="10"/>
  <c r="R36" i="10"/>
  <c r="T36" i="10" s="1"/>
  <c r="U36" i="10" s="1"/>
  <c r="I40" i="10"/>
  <c r="J39" i="10"/>
  <c r="S35" i="10"/>
  <c r="T35" i="10"/>
  <c r="U35" i="10" s="1"/>
  <c r="Q37" i="10"/>
  <c r="C42" i="10"/>
  <c r="W37" i="10"/>
  <c r="Z37" i="10" s="1"/>
  <c r="O37" i="10"/>
  <c r="M37" i="10" s="1"/>
  <c r="N37" i="10" s="1"/>
  <c r="P38" i="10"/>
  <c r="K38" i="10"/>
  <c r="AB35" i="10"/>
  <c r="AD35" i="10" s="1"/>
  <c r="AE35" i="10" s="1"/>
  <c r="AC35" i="10"/>
  <c r="S36" i="10" l="1"/>
  <c r="AC36" i="10"/>
  <c r="X37" i="10"/>
  <c r="AB37" i="10" s="1"/>
  <c r="AD37" i="10" s="1"/>
  <c r="AE37" i="10" s="1"/>
  <c r="R37" i="10"/>
  <c r="I41" i="10"/>
  <c r="J40" i="10"/>
  <c r="W38" i="10"/>
  <c r="Z38" i="10" s="1"/>
  <c r="O38" i="10"/>
  <c r="M38" i="10" s="1"/>
  <c r="N38" i="10" s="1"/>
  <c r="P39" i="10"/>
  <c r="K39" i="10"/>
  <c r="C43" i="10"/>
  <c r="Q38" i="10"/>
  <c r="Y37" i="10"/>
  <c r="Y38" i="10" l="1"/>
  <c r="X38" i="10"/>
  <c r="AC38" i="10" s="1"/>
  <c r="AC37" i="10"/>
  <c r="R38" i="10"/>
  <c r="S38" i="10" s="1"/>
  <c r="Q39" i="10"/>
  <c r="C44" i="10"/>
  <c r="S37" i="10"/>
  <c r="T37" i="10"/>
  <c r="U37" i="10" s="1"/>
  <c r="I42" i="10"/>
  <c r="J41" i="10"/>
  <c r="W39" i="10"/>
  <c r="Z39" i="10" s="1"/>
  <c r="O39" i="10"/>
  <c r="M39" i="10" s="1"/>
  <c r="N39" i="10" s="1"/>
  <c r="P40" i="10"/>
  <c r="K40" i="10"/>
  <c r="AB38" i="10" l="1"/>
  <c r="AD38" i="10" s="1"/>
  <c r="AE38" i="10" s="1"/>
  <c r="T38" i="10"/>
  <c r="U38" i="10" s="1"/>
  <c r="I43" i="10"/>
  <c r="J42" i="10"/>
  <c r="Y39" i="10"/>
  <c r="W40" i="10"/>
  <c r="Z40" i="10" s="1"/>
  <c r="O40" i="10"/>
  <c r="M40" i="10" s="1"/>
  <c r="N40" i="10" s="1"/>
  <c r="P41" i="10"/>
  <c r="K41" i="10"/>
  <c r="C45" i="10"/>
  <c r="X39" i="10"/>
  <c r="Q40" i="10"/>
  <c r="R39" i="10"/>
  <c r="R40" i="10" l="1"/>
  <c r="S40" i="10" s="1"/>
  <c r="X40" i="10"/>
  <c r="AB40" i="10" s="1"/>
  <c r="AD40" i="10" s="1"/>
  <c r="AE40" i="10" s="1"/>
  <c r="W41" i="10"/>
  <c r="Z41" i="10" s="1"/>
  <c r="O41" i="10"/>
  <c r="M41" i="10" s="1"/>
  <c r="N41" i="10" s="1"/>
  <c r="P42" i="10"/>
  <c r="K42" i="10"/>
  <c r="AB39" i="10"/>
  <c r="AC39" i="10"/>
  <c r="Q41" i="10"/>
  <c r="S39" i="10"/>
  <c r="T39" i="10"/>
  <c r="U39" i="10" s="1"/>
  <c r="Y40" i="10"/>
  <c r="C46" i="10"/>
  <c r="I44" i="10"/>
  <c r="J43" i="10"/>
  <c r="R41" i="10" l="1"/>
  <c r="T41" i="10" s="1"/>
  <c r="U41" i="10" s="1"/>
  <c r="T40" i="10"/>
  <c r="U40" i="10" s="1"/>
  <c r="AC40" i="10"/>
  <c r="Y41" i="10"/>
  <c r="X41" i="10"/>
  <c r="AB41" i="10" s="1"/>
  <c r="AD41" i="10" s="1"/>
  <c r="AE41" i="10" s="1"/>
  <c r="Q42" i="10"/>
  <c r="W42" i="10"/>
  <c r="Z42" i="10" s="1"/>
  <c r="O42" i="10"/>
  <c r="M42" i="10" s="1"/>
  <c r="N42" i="10" s="1"/>
  <c r="P43" i="10"/>
  <c r="K43" i="10"/>
  <c r="C47" i="10"/>
  <c r="I45" i="10"/>
  <c r="J44" i="10"/>
  <c r="AD39" i="10"/>
  <c r="AE39" i="10" s="1"/>
  <c r="S41" i="10" l="1"/>
  <c r="AC41" i="10"/>
  <c r="Y42" i="10"/>
  <c r="I46" i="10"/>
  <c r="J45" i="10"/>
  <c r="Q43" i="10"/>
  <c r="C48" i="10"/>
  <c r="X42" i="10"/>
  <c r="W43" i="10"/>
  <c r="Z43" i="10" s="1"/>
  <c r="O43" i="10"/>
  <c r="M43" i="10" s="1"/>
  <c r="N43" i="10" s="1"/>
  <c r="P44" i="10"/>
  <c r="K44" i="10"/>
  <c r="R42" i="10"/>
  <c r="X43" i="10" l="1"/>
  <c r="AC43" i="10" s="1"/>
  <c r="Q44" i="10"/>
  <c r="R43" i="10"/>
  <c r="S42" i="10"/>
  <c r="T42" i="10"/>
  <c r="U42" i="10" s="1"/>
  <c r="C49" i="10"/>
  <c r="W44" i="10"/>
  <c r="Z44" i="10" s="1"/>
  <c r="O44" i="10"/>
  <c r="M44" i="10" s="1"/>
  <c r="N44" i="10" s="1"/>
  <c r="K45" i="10"/>
  <c r="P45" i="10"/>
  <c r="AB42" i="10"/>
  <c r="AC42" i="10"/>
  <c r="Y43" i="10"/>
  <c r="I47" i="10"/>
  <c r="J46" i="10"/>
  <c r="AB43" i="10" l="1"/>
  <c r="AD43" i="10" s="1"/>
  <c r="AE43" i="10" s="1"/>
  <c r="AD42" i="10"/>
  <c r="AE42" i="10" s="1"/>
  <c r="Q45" i="10"/>
  <c r="S43" i="10"/>
  <c r="T43" i="10"/>
  <c r="U43" i="10" s="1"/>
  <c r="Y44" i="10"/>
  <c r="I48" i="10"/>
  <c r="J47" i="10"/>
  <c r="W45" i="10"/>
  <c r="Z45" i="10" s="1"/>
  <c r="O45" i="10"/>
  <c r="M45" i="10" s="1"/>
  <c r="N45" i="10" s="1"/>
  <c r="K46" i="10"/>
  <c r="P46" i="10"/>
  <c r="C50" i="10"/>
  <c r="X44" i="10"/>
  <c r="R44" i="10"/>
  <c r="C51" i="10" l="1"/>
  <c r="S44" i="10"/>
  <c r="T44" i="10"/>
  <c r="U44" i="10" s="1"/>
  <c r="Q46" i="10"/>
  <c r="R45" i="10"/>
  <c r="X45" i="10"/>
  <c r="AB44" i="10"/>
  <c r="AC44" i="10"/>
  <c r="W46" i="10"/>
  <c r="Z46" i="10" s="1"/>
  <c r="O46" i="10"/>
  <c r="M46" i="10" s="1"/>
  <c r="N46" i="10" s="1"/>
  <c r="K47" i="10"/>
  <c r="P47" i="10"/>
  <c r="I49" i="10"/>
  <c r="J48" i="10"/>
  <c r="Y45" i="10"/>
  <c r="O47" i="10" l="1"/>
  <c r="M47" i="10" s="1"/>
  <c r="N47" i="10" s="1"/>
  <c r="P48" i="10"/>
  <c r="K48" i="10"/>
  <c r="W47" i="10"/>
  <c r="Z47" i="10" s="1"/>
  <c r="AD44" i="10"/>
  <c r="AE44" i="10" s="1"/>
  <c r="Y46" i="10"/>
  <c r="Q47" i="10"/>
  <c r="AB45" i="10"/>
  <c r="AD45" i="10" s="1"/>
  <c r="AE45" i="10" s="1"/>
  <c r="AC45" i="10"/>
  <c r="X46" i="10"/>
  <c r="I50" i="10"/>
  <c r="J49" i="10"/>
  <c r="S45" i="10"/>
  <c r="T45" i="10"/>
  <c r="U45" i="10" s="1"/>
  <c r="R46" i="10"/>
  <c r="C52" i="10"/>
  <c r="R47" i="10" l="1"/>
  <c r="T47" i="10" s="1"/>
  <c r="U47" i="10" s="1"/>
  <c r="S46" i="10"/>
  <c r="T46" i="10"/>
  <c r="U46" i="10" s="1"/>
  <c r="J50" i="10"/>
  <c r="I51" i="10"/>
  <c r="Y47" i="10"/>
  <c r="O48" i="10"/>
  <c r="M48" i="10" s="1"/>
  <c r="N48" i="10" s="1"/>
  <c r="K49" i="10"/>
  <c r="W48" i="10"/>
  <c r="Z48" i="10" s="1"/>
  <c r="P49" i="10"/>
  <c r="AB46" i="10"/>
  <c r="AD46" i="10" s="1"/>
  <c r="AE46" i="10" s="1"/>
  <c r="AC46" i="10"/>
  <c r="Q48" i="10"/>
  <c r="C53" i="10"/>
  <c r="X47" i="10"/>
  <c r="S47" i="10" l="1"/>
  <c r="R48" i="10"/>
  <c r="S48" i="10" s="1"/>
  <c r="X48" i="10"/>
  <c r="AB48" i="10" s="1"/>
  <c r="AD48" i="10" s="1"/>
  <c r="AE48" i="10" s="1"/>
  <c r="Y48" i="10"/>
  <c r="AC47" i="10"/>
  <c r="AB47" i="10"/>
  <c r="AD47" i="10" s="1"/>
  <c r="AE47" i="10" s="1"/>
  <c r="I52" i="10"/>
  <c r="J51" i="10"/>
  <c r="C54" i="10"/>
  <c r="Q49" i="10"/>
  <c r="O49" i="10"/>
  <c r="M49" i="10" s="1"/>
  <c r="N49" i="10" s="1"/>
  <c r="P50" i="10"/>
  <c r="K50" i="10"/>
  <c r="W49" i="10"/>
  <c r="Z49" i="10" s="1"/>
  <c r="AC48" i="10" l="1"/>
  <c r="T48" i="10"/>
  <c r="U48" i="10" s="1"/>
  <c r="O50" i="10"/>
  <c r="M50" i="10" s="1"/>
  <c r="N50" i="10" s="1"/>
  <c r="K51" i="10"/>
  <c r="W50" i="10"/>
  <c r="Z50" i="10" s="1"/>
  <c r="P51" i="10"/>
  <c r="Y49" i="10"/>
  <c r="Q50" i="10"/>
  <c r="R49" i="10"/>
  <c r="C55" i="10"/>
  <c r="X49" i="10"/>
  <c r="I53" i="10"/>
  <c r="J52" i="10"/>
  <c r="R50" i="10" l="1"/>
  <c r="T50" i="10" s="1"/>
  <c r="U50" i="10" s="1"/>
  <c r="Y50" i="10"/>
  <c r="X50" i="10"/>
  <c r="AB50" i="10" s="1"/>
  <c r="AD50" i="10" s="1"/>
  <c r="AE50" i="10" s="1"/>
  <c r="C56" i="10"/>
  <c r="Q51" i="10"/>
  <c r="I54" i="10"/>
  <c r="J53" i="10"/>
  <c r="S49" i="10"/>
  <c r="T49" i="10"/>
  <c r="U49" i="10" s="1"/>
  <c r="K52" i="10"/>
  <c r="W51" i="10"/>
  <c r="Z51" i="10" s="1"/>
  <c r="O51" i="10"/>
  <c r="M51" i="10" s="1"/>
  <c r="N51" i="10" s="1"/>
  <c r="P52" i="10"/>
  <c r="AC49" i="10"/>
  <c r="AB49" i="10"/>
  <c r="AD49" i="10" s="1"/>
  <c r="AE49" i="10" s="1"/>
  <c r="S50" i="10" l="1"/>
  <c r="AC50" i="10"/>
  <c r="Y51" i="10"/>
  <c r="Q52" i="10"/>
  <c r="X51" i="10"/>
  <c r="R51" i="10"/>
  <c r="C57" i="10"/>
  <c r="K53" i="10"/>
  <c r="W52" i="10"/>
  <c r="Z52" i="10" s="1"/>
  <c r="O52" i="10"/>
  <c r="M52" i="10" s="1"/>
  <c r="N52" i="10" s="1"/>
  <c r="P53" i="10"/>
  <c r="I55" i="10"/>
  <c r="J54" i="10"/>
  <c r="Y52" i="10" l="1"/>
  <c r="C58" i="10"/>
  <c r="X52" i="10"/>
  <c r="Q53" i="10"/>
  <c r="S51" i="10"/>
  <c r="T51" i="10"/>
  <c r="U51" i="10" s="1"/>
  <c r="R52" i="10"/>
  <c r="I56" i="10"/>
  <c r="J55" i="10"/>
  <c r="K54" i="10"/>
  <c r="W53" i="10"/>
  <c r="Z53" i="10" s="1"/>
  <c r="O53" i="10"/>
  <c r="M53" i="10" s="1"/>
  <c r="N53" i="10" s="1"/>
  <c r="P54" i="10"/>
  <c r="AB51" i="10"/>
  <c r="AD51" i="10" s="1"/>
  <c r="AE51" i="10" s="1"/>
  <c r="AC51" i="10"/>
  <c r="I57" i="10" l="1"/>
  <c r="J56" i="10"/>
  <c r="Y53" i="10"/>
  <c r="AB52" i="10"/>
  <c r="AD52" i="10" s="1"/>
  <c r="AE52" i="10" s="1"/>
  <c r="AC52" i="10"/>
  <c r="Q54" i="10"/>
  <c r="S52" i="10"/>
  <c r="T52" i="10"/>
  <c r="U52" i="10" s="1"/>
  <c r="X53" i="10"/>
  <c r="C59" i="10"/>
  <c r="K55" i="10"/>
  <c r="W54" i="10"/>
  <c r="Z54" i="10" s="1"/>
  <c r="O54" i="10"/>
  <c r="M54" i="10" s="1"/>
  <c r="N54" i="10" s="1"/>
  <c r="P55" i="10"/>
  <c r="R53" i="10"/>
  <c r="X54" i="10" l="1"/>
  <c r="K56" i="10"/>
  <c r="W55" i="10"/>
  <c r="Z55" i="10" s="1"/>
  <c r="O55" i="10"/>
  <c r="M55" i="10" s="1"/>
  <c r="N55" i="10" s="1"/>
  <c r="P56" i="10"/>
  <c r="R54" i="10"/>
  <c r="AB53" i="10"/>
  <c r="AD53" i="10" s="1"/>
  <c r="AE53" i="10" s="1"/>
  <c r="AC53" i="10"/>
  <c r="S53" i="10"/>
  <c r="T53" i="10"/>
  <c r="U53" i="10" s="1"/>
  <c r="Q55" i="10"/>
  <c r="C60" i="10"/>
  <c r="Y54" i="10"/>
  <c r="I58" i="10"/>
  <c r="J57" i="10"/>
  <c r="R55" i="10" l="1"/>
  <c r="T55" i="10" s="1"/>
  <c r="U55" i="10" s="1"/>
  <c r="X55" i="10"/>
  <c r="AC55" i="10" s="1"/>
  <c r="Y55" i="10"/>
  <c r="C61" i="10"/>
  <c r="J58" i="10"/>
  <c r="I59" i="10"/>
  <c r="S54" i="10"/>
  <c r="T54" i="10"/>
  <c r="U54" i="10" s="1"/>
  <c r="K57" i="10"/>
  <c r="W56" i="10"/>
  <c r="Z56" i="10" s="1"/>
  <c r="O56" i="10"/>
  <c r="M56" i="10" s="1"/>
  <c r="N56" i="10" s="1"/>
  <c r="P57" i="10"/>
  <c r="Q56" i="10"/>
  <c r="AB54" i="10"/>
  <c r="AD54" i="10" s="1"/>
  <c r="AE54" i="10" s="1"/>
  <c r="AC54" i="10"/>
  <c r="AB55" i="10" l="1"/>
  <c r="AD55" i="10" s="1"/>
  <c r="AE55" i="10" s="1"/>
  <c r="S55" i="10"/>
  <c r="Y56" i="10"/>
  <c r="X56" i="10"/>
  <c r="AC56" i="10" s="1"/>
  <c r="R56" i="10"/>
  <c r="S56" i="10" s="1"/>
  <c r="I60" i="10"/>
  <c r="J59" i="10"/>
  <c r="C62" i="10"/>
  <c r="Q57" i="10"/>
  <c r="K58" i="10"/>
  <c r="W57" i="10"/>
  <c r="Z57" i="10" s="1"/>
  <c r="O57" i="10"/>
  <c r="M57" i="10" s="1"/>
  <c r="N57" i="10" s="1"/>
  <c r="P58" i="10"/>
  <c r="AB56" i="10" l="1"/>
  <c r="AD56" i="10" s="1"/>
  <c r="AE56" i="10" s="1"/>
  <c r="T56" i="10"/>
  <c r="U56" i="10" s="1"/>
  <c r="R57" i="10"/>
  <c r="S57" i="10" s="1"/>
  <c r="I61" i="10"/>
  <c r="J60" i="10"/>
  <c r="C63" i="10"/>
  <c r="Q58" i="10"/>
  <c r="Y57" i="10"/>
  <c r="K59" i="10"/>
  <c r="W58" i="10"/>
  <c r="Z58" i="10" s="1"/>
  <c r="O58" i="10"/>
  <c r="M58" i="10" s="1"/>
  <c r="N58" i="10" s="1"/>
  <c r="P59" i="10"/>
  <c r="X57" i="10"/>
  <c r="T57" i="10" l="1"/>
  <c r="U57" i="10" s="1"/>
  <c r="R58" i="10"/>
  <c r="S58" i="10" s="1"/>
  <c r="Q59" i="10"/>
  <c r="W59" i="10"/>
  <c r="Z59" i="10" s="1"/>
  <c r="P60" i="10"/>
  <c r="O59" i="10"/>
  <c r="M59" i="10" s="1"/>
  <c r="N59" i="10" s="1"/>
  <c r="K60" i="10"/>
  <c r="Y58" i="10"/>
  <c r="C64" i="10"/>
  <c r="AB57" i="10"/>
  <c r="AD57" i="10" s="1"/>
  <c r="AE57" i="10" s="1"/>
  <c r="AC57" i="10"/>
  <c r="X58" i="10"/>
  <c r="I62" i="10"/>
  <c r="J61" i="10"/>
  <c r="T58" i="10" l="1"/>
  <c r="U58" i="10" s="1"/>
  <c r="R59" i="10"/>
  <c r="T59" i="10" s="1"/>
  <c r="U59" i="10" s="1"/>
  <c r="Q60" i="10"/>
  <c r="W60" i="10"/>
  <c r="Z60" i="10" s="1"/>
  <c r="O60" i="10"/>
  <c r="M60" i="10" s="1"/>
  <c r="N60" i="10" s="1"/>
  <c r="P61" i="10"/>
  <c r="K61" i="10"/>
  <c r="X59" i="10"/>
  <c r="AB58" i="10"/>
  <c r="AD58" i="10" s="1"/>
  <c r="AE58" i="10" s="1"/>
  <c r="AC58" i="10"/>
  <c r="I63" i="10"/>
  <c r="J62" i="10"/>
  <c r="C65" i="10"/>
  <c r="Y59" i="10"/>
  <c r="S59" i="10" l="1"/>
  <c r="AB59" i="10"/>
  <c r="AD59" i="10" s="1"/>
  <c r="AE59" i="10" s="1"/>
  <c r="AC59" i="10"/>
  <c r="Y60" i="10"/>
  <c r="I64" i="10"/>
  <c r="J63" i="10"/>
  <c r="W61" i="10"/>
  <c r="Z61" i="10" s="1"/>
  <c r="O61" i="10"/>
  <c r="M61" i="10" s="1"/>
  <c r="N61" i="10" s="1"/>
  <c r="P62" i="10"/>
  <c r="K62" i="10"/>
  <c r="X60" i="10"/>
  <c r="C66" i="10"/>
  <c r="Q61" i="10"/>
  <c r="R60" i="10"/>
  <c r="Y61" i="10" l="1"/>
  <c r="X61" i="10"/>
  <c r="AB61" i="10" s="1"/>
  <c r="AD61" i="10" s="1"/>
  <c r="AE61" i="10" s="1"/>
  <c r="R61" i="10"/>
  <c r="S61" i="10" s="1"/>
  <c r="I65" i="10"/>
  <c r="J64" i="10"/>
  <c r="C67" i="10"/>
  <c r="AB60" i="10"/>
  <c r="AD60" i="10" s="1"/>
  <c r="AE60" i="10" s="1"/>
  <c r="AC60" i="10"/>
  <c r="Q62" i="10"/>
  <c r="S60" i="10"/>
  <c r="T60" i="10"/>
  <c r="U60" i="10" s="1"/>
  <c r="W62" i="10"/>
  <c r="Z62" i="10" s="1"/>
  <c r="O62" i="10"/>
  <c r="M62" i="10" s="1"/>
  <c r="N62" i="10" s="1"/>
  <c r="P63" i="10"/>
  <c r="K63" i="10"/>
  <c r="AC61" i="10" l="1"/>
  <c r="T61" i="10"/>
  <c r="U61" i="10" s="1"/>
  <c r="Q63" i="10"/>
  <c r="Y62" i="10"/>
  <c r="C68" i="10"/>
  <c r="X62" i="10"/>
  <c r="W63" i="10"/>
  <c r="Z63" i="10" s="1"/>
  <c r="O63" i="10"/>
  <c r="M63" i="10" s="1"/>
  <c r="N63" i="10" s="1"/>
  <c r="P64" i="10"/>
  <c r="K64" i="10"/>
  <c r="R62" i="10"/>
  <c r="I66" i="10"/>
  <c r="J65" i="10"/>
  <c r="Y63" i="10" l="1"/>
  <c r="AB62" i="10"/>
  <c r="AD62" i="10" s="1"/>
  <c r="AE62" i="10" s="1"/>
  <c r="AC62" i="10"/>
  <c r="C69" i="10"/>
  <c r="W64" i="10"/>
  <c r="Z64" i="10" s="1"/>
  <c r="O64" i="10"/>
  <c r="M64" i="10" s="1"/>
  <c r="N64" i="10" s="1"/>
  <c r="P65" i="10"/>
  <c r="K65" i="10"/>
  <c r="Q64" i="10"/>
  <c r="X63" i="10"/>
  <c r="I67" i="10"/>
  <c r="J66" i="10"/>
  <c r="S62" i="10"/>
  <c r="T62" i="10"/>
  <c r="U62" i="10" s="1"/>
  <c r="R63" i="10"/>
  <c r="X64" i="10" l="1"/>
  <c r="AC64" i="10" s="1"/>
  <c r="Y64" i="10"/>
  <c r="R64" i="10"/>
  <c r="S64" i="10" s="1"/>
  <c r="W65" i="10"/>
  <c r="Z65" i="10" s="1"/>
  <c r="O65" i="10"/>
  <c r="M65" i="10" s="1"/>
  <c r="N65" i="10" s="1"/>
  <c r="P66" i="10"/>
  <c r="K66" i="10"/>
  <c r="Q65" i="10"/>
  <c r="S63" i="10"/>
  <c r="T63" i="10"/>
  <c r="U63" i="10" s="1"/>
  <c r="I68" i="10"/>
  <c r="J67" i="10"/>
  <c r="C70" i="10"/>
  <c r="AB63" i="10"/>
  <c r="AD63" i="10" s="1"/>
  <c r="AE63" i="10" s="1"/>
  <c r="AC63" i="10"/>
  <c r="AB64" i="10" l="1"/>
  <c r="AD64" i="10" s="1"/>
  <c r="AE64" i="10" s="1"/>
  <c r="T64" i="10"/>
  <c r="U64" i="10" s="1"/>
  <c r="Y65" i="10"/>
  <c r="R65" i="10"/>
  <c r="S65" i="10" s="1"/>
  <c r="X65" i="10"/>
  <c r="AC65" i="10" s="1"/>
  <c r="W66" i="10"/>
  <c r="Z66" i="10" s="1"/>
  <c r="O66" i="10"/>
  <c r="M66" i="10" s="1"/>
  <c r="N66" i="10" s="1"/>
  <c r="P67" i="10"/>
  <c r="K67" i="10"/>
  <c r="I69" i="10"/>
  <c r="J68" i="10"/>
  <c r="Q66" i="10"/>
  <c r="C71" i="10"/>
  <c r="T65" i="10" l="1"/>
  <c r="U65" i="10" s="1"/>
  <c r="AB65" i="10"/>
  <c r="AD65" i="10" s="1"/>
  <c r="AE65" i="10" s="1"/>
  <c r="Y66" i="10"/>
  <c r="X66" i="10"/>
  <c r="AC66" i="10" s="1"/>
  <c r="R66" i="10"/>
  <c r="S66" i="10" s="1"/>
  <c r="Q67" i="10"/>
  <c r="C72" i="10"/>
  <c r="W67" i="10"/>
  <c r="Z67" i="10" s="1"/>
  <c r="O67" i="10"/>
  <c r="M67" i="10" s="1"/>
  <c r="N67" i="10" s="1"/>
  <c r="P68" i="10"/>
  <c r="K68" i="10"/>
  <c r="I70" i="10"/>
  <c r="J69" i="10"/>
  <c r="AB66" i="10" l="1"/>
  <c r="AD66" i="10" s="1"/>
  <c r="AE66" i="10" s="1"/>
  <c r="T66" i="10"/>
  <c r="U66" i="10" s="1"/>
  <c r="Y67" i="10"/>
  <c r="I71" i="10"/>
  <c r="J70" i="10"/>
  <c r="W68" i="10"/>
  <c r="Z68" i="10" s="1"/>
  <c r="O68" i="10"/>
  <c r="M68" i="10" s="1"/>
  <c r="N68" i="10" s="1"/>
  <c r="P69" i="10"/>
  <c r="K69" i="10"/>
  <c r="C73" i="10"/>
  <c r="X67" i="10"/>
  <c r="Q68" i="10"/>
  <c r="R67" i="10"/>
  <c r="R68" i="10" l="1"/>
  <c r="S68" i="10" s="1"/>
  <c r="X68" i="10"/>
  <c r="AB68" i="10" s="1"/>
  <c r="AD68" i="10" s="1"/>
  <c r="AE68" i="10" s="1"/>
  <c r="W69" i="10"/>
  <c r="Z69" i="10" s="1"/>
  <c r="O69" i="10"/>
  <c r="M69" i="10" s="1"/>
  <c r="N69" i="10" s="1"/>
  <c r="P70" i="10"/>
  <c r="K70" i="10"/>
  <c r="AB67" i="10"/>
  <c r="AD67" i="10" s="1"/>
  <c r="AE67" i="10" s="1"/>
  <c r="AC67" i="10"/>
  <c r="Q69" i="10"/>
  <c r="I72" i="10"/>
  <c r="J71" i="10"/>
  <c r="S67" i="10"/>
  <c r="T67" i="10"/>
  <c r="U67" i="10" s="1"/>
  <c r="Y68" i="10"/>
  <c r="C74" i="10"/>
  <c r="T68" i="10" l="1"/>
  <c r="U68" i="10" s="1"/>
  <c r="Y69" i="10"/>
  <c r="X69" i="10"/>
  <c r="AC69" i="10" s="1"/>
  <c r="AC68" i="10"/>
  <c r="R69" i="10"/>
  <c r="S69" i="10" s="1"/>
  <c r="I73" i="10"/>
  <c r="J72" i="10"/>
  <c r="Q70" i="10"/>
  <c r="W70" i="10"/>
  <c r="Z70" i="10" s="1"/>
  <c r="O70" i="10"/>
  <c r="M70" i="10" s="1"/>
  <c r="N70" i="10" s="1"/>
  <c r="P71" i="10"/>
  <c r="K71" i="10"/>
  <c r="C75" i="10"/>
  <c r="AB69" i="10" l="1"/>
  <c r="AD69" i="10" s="1"/>
  <c r="AE69" i="10" s="1"/>
  <c r="T69" i="10"/>
  <c r="U69" i="10" s="1"/>
  <c r="Y70" i="10"/>
  <c r="C76" i="10"/>
  <c r="W71" i="10"/>
  <c r="Z71" i="10" s="1"/>
  <c r="O71" i="10"/>
  <c r="M71" i="10" s="1"/>
  <c r="N71" i="10" s="1"/>
  <c r="P72" i="10"/>
  <c r="K72" i="10"/>
  <c r="X70" i="10"/>
  <c r="Q71" i="10"/>
  <c r="R70" i="10"/>
  <c r="I74" i="10"/>
  <c r="J73" i="10"/>
  <c r="R71" i="10" l="1"/>
  <c r="S71" i="10" s="1"/>
  <c r="Y71" i="10"/>
  <c r="W72" i="10"/>
  <c r="Z72" i="10" s="1"/>
  <c r="O72" i="10"/>
  <c r="M72" i="10" s="1"/>
  <c r="N72" i="10" s="1"/>
  <c r="P73" i="10"/>
  <c r="K73" i="10"/>
  <c r="C77" i="10"/>
  <c r="I75" i="10"/>
  <c r="J74" i="10"/>
  <c r="X71" i="10"/>
  <c r="Q72" i="10"/>
  <c r="AB70" i="10"/>
  <c r="AD70" i="10" s="1"/>
  <c r="AE70" i="10" s="1"/>
  <c r="AC70" i="10"/>
  <c r="S70" i="10"/>
  <c r="T70" i="10"/>
  <c r="U70" i="10" s="1"/>
  <c r="T71" i="10" l="1"/>
  <c r="U71" i="10" s="1"/>
  <c r="X72" i="10"/>
  <c r="AC72" i="10" s="1"/>
  <c r="Y72" i="10"/>
  <c r="R72" i="10"/>
  <c r="S72" i="10" s="1"/>
  <c r="I76" i="10"/>
  <c r="J75" i="10"/>
  <c r="C78" i="10"/>
  <c r="Q73" i="10"/>
  <c r="AB71" i="10"/>
  <c r="AD71" i="10" s="1"/>
  <c r="AE71" i="10" s="1"/>
  <c r="AC71" i="10"/>
  <c r="W73" i="10"/>
  <c r="Z73" i="10" s="1"/>
  <c r="O73" i="10"/>
  <c r="M73" i="10" s="1"/>
  <c r="N73" i="10" s="1"/>
  <c r="P74" i="10"/>
  <c r="K74" i="10"/>
  <c r="AB72" i="10" l="1"/>
  <c r="AD72" i="10" s="1"/>
  <c r="AE72" i="10" s="1"/>
  <c r="T72" i="10"/>
  <c r="U72" i="10" s="1"/>
  <c r="X73" i="10"/>
  <c r="AC73" i="10" s="1"/>
  <c r="R73" i="10"/>
  <c r="W74" i="10"/>
  <c r="Z74" i="10" s="1"/>
  <c r="O74" i="10"/>
  <c r="M74" i="10" s="1"/>
  <c r="N74" i="10" s="1"/>
  <c r="P75" i="10"/>
  <c r="K75" i="10"/>
  <c r="C79" i="10"/>
  <c r="Q74" i="10"/>
  <c r="Y73" i="10"/>
  <c r="I77" i="10"/>
  <c r="J76" i="10"/>
  <c r="Y74" i="10" l="1"/>
  <c r="AB73" i="10"/>
  <c r="AD73" i="10" s="1"/>
  <c r="AE73" i="10" s="1"/>
  <c r="R74" i="10"/>
  <c r="T74" i="10" s="1"/>
  <c r="U74" i="10" s="1"/>
  <c r="I78" i="10"/>
  <c r="J77" i="10"/>
  <c r="X74" i="10"/>
  <c r="W75" i="10"/>
  <c r="Z75" i="10" s="1"/>
  <c r="O75" i="10"/>
  <c r="M75" i="10" s="1"/>
  <c r="N75" i="10" s="1"/>
  <c r="P76" i="10"/>
  <c r="K76" i="10"/>
  <c r="Q75" i="10"/>
  <c r="C80" i="10"/>
  <c r="S73" i="10"/>
  <c r="T73" i="10"/>
  <c r="U73" i="10" s="1"/>
  <c r="S74" i="10" l="1"/>
  <c r="R75" i="10"/>
  <c r="T75" i="10" s="1"/>
  <c r="U75" i="10" s="1"/>
  <c r="C81" i="10"/>
  <c r="W76" i="10"/>
  <c r="Z76" i="10" s="1"/>
  <c r="O76" i="10"/>
  <c r="M76" i="10" s="1"/>
  <c r="N76" i="10" s="1"/>
  <c r="P77" i="10"/>
  <c r="K77" i="10"/>
  <c r="AB74" i="10"/>
  <c r="AD74" i="10" s="1"/>
  <c r="AE74" i="10" s="1"/>
  <c r="AC74" i="10"/>
  <c r="Y75" i="10"/>
  <c r="Q76" i="10"/>
  <c r="X75" i="10"/>
  <c r="I79" i="10"/>
  <c r="J78" i="10"/>
  <c r="X76" i="10" l="1"/>
  <c r="AB76" i="10" s="1"/>
  <c r="AD76" i="10" s="1"/>
  <c r="AE76" i="10" s="1"/>
  <c r="S75" i="10"/>
  <c r="Y76" i="10"/>
  <c r="W77" i="10"/>
  <c r="Z77" i="10" s="1"/>
  <c r="O77" i="10"/>
  <c r="M77" i="10" s="1"/>
  <c r="N77" i="10" s="1"/>
  <c r="P78" i="10"/>
  <c r="K78" i="10"/>
  <c r="C82" i="10"/>
  <c r="AB75" i="10"/>
  <c r="AD75" i="10" s="1"/>
  <c r="AE75" i="10" s="1"/>
  <c r="AC75" i="10"/>
  <c r="R76" i="10"/>
  <c r="I80" i="10"/>
  <c r="J79" i="10"/>
  <c r="Q77" i="10"/>
  <c r="AC76" i="10" l="1"/>
  <c r="Y77" i="10"/>
  <c r="X77" i="10"/>
  <c r="AC77" i="10" s="1"/>
  <c r="R77" i="10"/>
  <c r="S77" i="10" s="1"/>
  <c r="W78" i="10"/>
  <c r="Z78" i="10" s="1"/>
  <c r="O78" i="10"/>
  <c r="M78" i="10" s="1"/>
  <c r="N78" i="10" s="1"/>
  <c r="P79" i="10"/>
  <c r="K79" i="10"/>
  <c r="Q78" i="10"/>
  <c r="I81" i="10"/>
  <c r="J80" i="10"/>
  <c r="C83" i="10"/>
  <c r="S76" i="10"/>
  <c r="T76" i="10"/>
  <c r="U76" i="10" s="1"/>
  <c r="AB77" i="10" l="1"/>
  <c r="AD77" i="10" s="1"/>
  <c r="AE77" i="10" s="1"/>
  <c r="T77" i="10"/>
  <c r="U77" i="10" s="1"/>
  <c r="X78" i="10"/>
  <c r="AC78" i="10" s="1"/>
  <c r="Y78" i="10"/>
  <c r="C84" i="10"/>
  <c r="W79" i="10"/>
  <c r="Z79" i="10" s="1"/>
  <c r="O79" i="10"/>
  <c r="M79" i="10" s="1"/>
  <c r="N79" i="10" s="1"/>
  <c r="P80" i="10"/>
  <c r="K80" i="10"/>
  <c r="Q79" i="10"/>
  <c r="I82" i="10"/>
  <c r="J81" i="10"/>
  <c r="R78" i="10"/>
  <c r="AB78" i="10" l="1"/>
  <c r="AD78" i="10" s="1"/>
  <c r="AE78" i="10" s="1"/>
  <c r="X79" i="10"/>
  <c r="AB79" i="10" s="1"/>
  <c r="AD79" i="10" s="1"/>
  <c r="AE79" i="10" s="1"/>
  <c r="R79" i="10"/>
  <c r="W80" i="10"/>
  <c r="Z80" i="10" s="1"/>
  <c r="O80" i="10"/>
  <c r="M80" i="10" s="1"/>
  <c r="N80" i="10" s="1"/>
  <c r="P81" i="10"/>
  <c r="K81" i="10"/>
  <c r="C85" i="10"/>
  <c r="S78" i="10"/>
  <c r="T78" i="10"/>
  <c r="U78" i="10" s="1"/>
  <c r="I83" i="10"/>
  <c r="J82" i="10"/>
  <c r="Y79" i="10"/>
  <c r="Q80" i="10"/>
  <c r="AC79" i="10" l="1"/>
  <c r="X80" i="10"/>
  <c r="AC80" i="10" s="1"/>
  <c r="Y80" i="10"/>
  <c r="R80" i="10"/>
  <c r="T80" i="10" s="1"/>
  <c r="U80" i="10" s="1"/>
  <c r="I84" i="10"/>
  <c r="J83" i="10"/>
  <c r="C86" i="10"/>
  <c r="Q81" i="10"/>
  <c r="W81" i="10"/>
  <c r="Z81" i="10" s="1"/>
  <c r="O81" i="10"/>
  <c r="M81" i="10" s="1"/>
  <c r="N81" i="10" s="1"/>
  <c r="P82" i="10"/>
  <c r="K82" i="10"/>
  <c r="S79" i="10"/>
  <c r="T79" i="10"/>
  <c r="U79" i="10" s="1"/>
  <c r="AB80" i="10" l="1"/>
  <c r="AD80" i="10" s="1"/>
  <c r="AE80" i="10" s="1"/>
  <c r="S80" i="10"/>
  <c r="Y81" i="10"/>
  <c r="W82" i="10"/>
  <c r="Z82" i="10" s="1"/>
  <c r="O82" i="10"/>
  <c r="M82" i="10" s="1"/>
  <c r="N82" i="10" s="1"/>
  <c r="P83" i="10"/>
  <c r="K83" i="10"/>
  <c r="Q82" i="10"/>
  <c r="X81" i="10"/>
  <c r="C87" i="10"/>
  <c r="R81" i="10"/>
  <c r="J84" i="10"/>
  <c r="I85" i="10"/>
  <c r="X82" i="10" l="1"/>
  <c r="AB82" i="10" s="1"/>
  <c r="AD82" i="10" s="1"/>
  <c r="AE82" i="10" s="1"/>
  <c r="Y82" i="10"/>
  <c r="O83" i="10"/>
  <c r="M83" i="10" s="1"/>
  <c r="N83" i="10" s="1"/>
  <c r="P84" i="10"/>
  <c r="W83" i="10"/>
  <c r="Z83" i="10" s="1"/>
  <c r="K84" i="10"/>
  <c r="Q83" i="10"/>
  <c r="J85" i="10"/>
  <c r="I86" i="10"/>
  <c r="S81" i="10"/>
  <c r="T81" i="10"/>
  <c r="U81" i="10" s="1"/>
  <c r="C88" i="10"/>
  <c r="AB81" i="10"/>
  <c r="AD81" i="10" s="1"/>
  <c r="AE81" i="10" s="1"/>
  <c r="AC81" i="10"/>
  <c r="R82" i="10"/>
  <c r="AC82" i="10" l="1"/>
  <c r="R83" i="10"/>
  <c r="S83" i="10" s="1"/>
  <c r="Y83" i="10"/>
  <c r="X83" i="10"/>
  <c r="AC83" i="10" s="1"/>
  <c r="S82" i="10"/>
  <c r="T82" i="10"/>
  <c r="U82" i="10" s="1"/>
  <c r="C89" i="10"/>
  <c r="O84" i="10"/>
  <c r="M84" i="10" s="1"/>
  <c r="N84" i="10" s="1"/>
  <c r="P85" i="10"/>
  <c r="W84" i="10"/>
  <c r="Z84" i="10" s="1"/>
  <c r="K85" i="10"/>
  <c r="J86" i="10"/>
  <c r="I87" i="10"/>
  <c r="Q84" i="10"/>
  <c r="X84" i="10" l="1"/>
  <c r="AB84" i="10" s="1"/>
  <c r="AD84" i="10" s="1"/>
  <c r="AE84" i="10" s="1"/>
  <c r="T83" i="10"/>
  <c r="U83" i="10" s="1"/>
  <c r="R84" i="10"/>
  <c r="S84" i="10" s="1"/>
  <c r="AB83" i="10"/>
  <c r="AD83" i="10" s="1"/>
  <c r="AE83" i="10" s="1"/>
  <c r="Y84" i="10"/>
  <c r="C90" i="10"/>
  <c r="I88" i="10"/>
  <c r="J87" i="10"/>
  <c r="Q85" i="10"/>
  <c r="P86" i="10"/>
  <c r="O85" i="10"/>
  <c r="M85" i="10" s="1"/>
  <c r="N85" i="10" s="1"/>
  <c r="W85" i="10"/>
  <c r="Z85" i="10" s="1"/>
  <c r="K86" i="10"/>
  <c r="AC84" i="10" l="1"/>
  <c r="T84" i="10"/>
  <c r="U84" i="10" s="1"/>
  <c r="Q86" i="10"/>
  <c r="Y85" i="10"/>
  <c r="C91" i="10"/>
  <c r="O86" i="10"/>
  <c r="M86" i="10" s="1"/>
  <c r="N86" i="10" s="1"/>
  <c r="W86" i="10"/>
  <c r="Z86" i="10" s="1"/>
  <c r="P87" i="10"/>
  <c r="K87" i="10"/>
  <c r="R85" i="10"/>
  <c r="X85" i="10"/>
  <c r="I89" i="10"/>
  <c r="J88" i="10"/>
  <c r="X86" i="10" l="1"/>
  <c r="AB86" i="10" s="1"/>
  <c r="AD86" i="10" s="1"/>
  <c r="AE86" i="10" s="1"/>
  <c r="T85" i="10"/>
  <c r="U85" i="10" s="1"/>
  <c r="S85" i="10"/>
  <c r="O87" i="10"/>
  <c r="M87" i="10" s="1"/>
  <c r="N87" i="10" s="1"/>
  <c r="P88" i="10"/>
  <c r="K88" i="10"/>
  <c r="W87" i="10"/>
  <c r="Z87" i="10" s="1"/>
  <c r="R86" i="10"/>
  <c r="I90" i="10"/>
  <c r="J89" i="10"/>
  <c r="Q87" i="10"/>
  <c r="C92" i="10"/>
  <c r="AB85" i="10"/>
  <c r="AD85" i="10" s="1"/>
  <c r="AE85" i="10" s="1"/>
  <c r="AC85" i="10"/>
  <c r="Y86" i="10"/>
  <c r="AC86" i="10" l="1"/>
  <c r="R87" i="10"/>
  <c r="S87" i="10" s="1"/>
  <c r="O88" i="10"/>
  <c r="M88" i="10" s="1"/>
  <c r="N88" i="10" s="1"/>
  <c r="P89" i="10"/>
  <c r="K89" i="10"/>
  <c r="W88" i="10"/>
  <c r="Z88" i="10" s="1"/>
  <c r="C93" i="10"/>
  <c r="X87" i="10"/>
  <c r="I91" i="10"/>
  <c r="J90" i="10"/>
  <c r="Q88" i="10"/>
  <c r="Y87" i="10"/>
  <c r="T86" i="10"/>
  <c r="U86" i="10" s="1"/>
  <c r="S86" i="10"/>
  <c r="T87" i="10" l="1"/>
  <c r="U87" i="10" s="1"/>
  <c r="R88" i="10"/>
  <c r="S88" i="10" s="1"/>
  <c r="AC87" i="10"/>
  <c r="AB87" i="10"/>
  <c r="AD87" i="10" s="1"/>
  <c r="AE87" i="10" s="1"/>
  <c r="O89" i="10"/>
  <c r="M89" i="10" s="1"/>
  <c r="N89" i="10" s="1"/>
  <c r="P90" i="10"/>
  <c r="K90" i="10"/>
  <c r="W89" i="10"/>
  <c r="Z89" i="10" s="1"/>
  <c r="I92" i="10"/>
  <c r="J91" i="10"/>
  <c r="Q89" i="10"/>
  <c r="X88" i="10"/>
  <c r="Y88" i="10"/>
  <c r="C94" i="10"/>
  <c r="R89" i="10" l="1"/>
  <c r="S89" i="10" s="1"/>
  <c r="T88" i="10"/>
  <c r="U88" i="10" s="1"/>
  <c r="Y89" i="10"/>
  <c r="AC88" i="10"/>
  <c r="AB88" i="10"/>
  <c r="AD88" i="10" s="1"/>
  <c r="AE88" i="10" s="1"/>
  <c r="O90" i="10"/>
  <c r="M90" i="10" s="1"/>
  <c r="N90" i="10" s="1"/>
  <c r="P91" i="10"/>
  <c r="K91" i="10"/>
  <c r="W90" i="10"/>
  <c r="Z90" i="10" s="1"/>
  <c r="Q90" i="10"/>
  <c r="X89" i="10"/>
  <c r="C95" i="10"/>
  <c r="I93" i="10"/>
  <c r="J92" i="10"/>
  <c r="T89" i="10" l="1"/>
  <c r="U89" i="10" s="1"/>
  <c r="R90" i="10"/>
  <c r="S90" i="10" s="1"/>
  <c r="Y90" i="10"/>
  <c r="I94" i="10"/>
  <c r="J93" i="10"/>
  <c r="Q91" i="10"/>
  <c r="C96" i="10"/>
  <c r="AC89" i="10"/>
  <c r="AB89" i="10"/>
  <c r="AD89" i="10" s="1"/>
  <c r="AE89" i="10" s="1"/>
  <c r="X90" i="10"/>
  <c r="O91" i="10"/>
  <c r="M91" i="10" s="1"/>
  <c r="N91" i="10" s="1"/>
  <c r="P92" i="10"/>
  <c r="K92" i="10"/>
  <c r="W91" i="10"/>
  <c r="Z91" i="10" s="1"/>
  <c r="T90" i="10" l="1"/>
  <c r="U90" i="10" s="1"/>
  <c r="Y91" i="10"/>
  <c r="X91" i="10"/>
  <c r="AB91" i="10" s="1"/>
  <c r="AD91" i="10" s="1"/>
  <c r="AE91" i="10" s="1"/>
  <c r="Q92" i="10"/>
  <c r="R91" i="10"/>
  <c r="O92" i="10"/>
  <c r="M92" i="10" s="1"/>
  <c r="N92" i="10" s="1"/>
  <c r="P93" i="10"/>
  <c r="K93" i="10"/>
  <c r="W92" i="10"/>
  <c r="Z92" i="10" s="1"/>
  <c r="C97" i="10"/>
  <c r="AC90" i="10"/>
  <c r="AB90" i="10"/>
  <c r="AD90" i="10" s="1"/>
  <c r="AE90" i="10" s="1"/>
  <c r="J94" i="10"/>
  <c r="I95" i="10"/>
  <c r="AC91" i="10" l="1"/>
  <c r="R92" i="10"/>
  <c r="S92" i="10" s="1"/>
  <c r="Q93" i="10"/>
  <c r="O93" i="10"/>
  <c r="M93" i="10" s="1"/>
  <c r="N93" i="10" s="1"/>
  <c r="P94" i="10"/>
  <c r="K94" i="10"/>
  <c r="W93" i="10"/>
  <c r="Z93" i="10" s="1"/>
  <c r="C98" i="10"/>
  <c r="Y92" i="10"/>
  <c r="J95" i="10"/>
  <c r="I96" i="10"/>
  <c r="S91" i="10"/>
  <c r="T91" i="10"/>
  <c r="U91" i="10" s="1"/>
  <c r="X92" i="10"/>
  <c r="T92" i="10" l="1"/>
  <c r="U92" i="10" s="1"/>
  <c r="Y93" i="10"/>
  <c r="C99" i="10"/>
  <c r="J96" i="10"/>
  <c r="I97" i="10"/>
  <c r="X93" i="10"/>
  <c r="Q94" i="10"/>
  <c r="AC92" i="10"/>
  <c r="AB92" i="10"/>
  <c r="AD92" i="10" s="1"/>
  <c r="AE92" i="10" s="1"/>
  <c r="R93" i="10"/>
  <c r="O94" i="10"/>
  <c r="M94" i="10" s="1"/>
  <c r="N94" i="10" s="1"/>
  <c r="P95" i="10"/>
  <c r="K95" i="10"/>
  <c r="W94" i="10"/>
  <c r="Z94" i="10" s="1"/>
  <c r="Y94" i="10" l="1"/>
  <c r="J97" i="10"/>
  <c r="I98" i="10"/>
  <c r="Q95" i="10"/>
  <c r="X94" i="10"/>
  <c r="S93" i="10"/>
  <c r="T93" i="10"/>
  <c r="U93" i="10" s="1"/>
  <c r="K96" i="10"/>
  <c r="W95" i="10"/>
  <c r="Z95" i="10" s="1"/>
  <c r="P96" i="10"/>
  <c r="O95" i="10"/>
  <c r="M95" i="10" s="1"/>
  <c r="N95" i="10" s="1"/>
  <c r="R94" i="10"/>
  <c r="AC93" i="10"/>
  <c r="AB93" i="10"/>
  <c r="AD93" i="10" s="1"/>
  <c r="AE93" i="10" s="1"/>
  <c r="C100" i="10"/>
  <c r="C101" i="10" l="1"/>
  <c r="S94" i="10"/>
  <c r="T94" i="10"/>
  <c r="U94" i="10" s="1"/>
  <c r="K97" i="10"/>
  <c r="O96" i="10"/>
  <c r="M96" i="10" s="1"/>
  <c r="N96" i="10" s="1"/>
  <c r="W96" i="10"/>
  <c r="Z96" i="10" s="1"/>
  <c r="P97" i="10"/>
  <c r="X95" i="10"/>
  <c r="I99" i="10"/>
  <c r="J98" i="10"/>
  <c r="Y95" i="10"/>
  <c r="R95" i="10"/>
  <c r="AC94" i="10"/>
  <c r="AB94" i="10"/>
  <c r="AD94" i="10" s="1"/>
  <c r="AE94" i="10" s="1"/>
  <c r="Q96" i="10"/>
  <c r="R96" i="10" l="1"/>
  <c r="S96" i="10" s="1"/>
  <c r="X96" i="10"/>
  <c r="AC96" i="10" s="1"/>
  <c r="Y96" i="10"/>
  <c r="Q97" i="10"/>
  <c r="J99" i="10"/>
  <c r="I100" i="10"/>
  <c r="T95" i="10"/>
  <c r="U95" i="10" s="1"/>
  <c r="S95" i="10"/>
  <c r="AC95" i="10"/>
  <c r="AB95" i="10"/>
  <c r="AD95" i="10" s="1"/>
  <c r="AE95" i="10" s="1"/>
  <c r="K98" i="10"/>
  <c r="P98" i="10"/>
  <c r="W97" i="10"/>
  <c r="Z97" i="10" s="1"/>
  <c r="O97" i="10"/>
  <c r="M97" i="10" s="1"/>
  <c r="N97" i="10" s="1"/>
  <c r="C102" i="10"/>
  <c r="T96" i="10" l="1"/>
  <c r="U96" i="10" s="1"/>
  <c r="AB96" i="10"/>
  <c r="AD96" i="10" s="1"/>
  <c r="AE96" i="10" s="1"/>
  <c r="Y97" i="10"/>
  <c r="X97" i="10"/>
  <c r="AB97" i="10" s="1"/>
  <c r="AD97" i="10" s="1"/>
  <c r="AE97" i="10" s="1"/>
  <c r="C103" i="10"/>
  <c r="I101" i="10"/>
  <c r="J100" i="10"/>
  <c r="R97" i="10"/>
  <c r="Q98" i="10"/>
  <c r="K99" i="10"/>
  <c r="O98" i="10"/>
  <c r="M98" i="10" s="1"/>
  <c r="N98" i="10" s="1"/>
  <c r="W98" i="10"/>
  <c r="Z98" i="10" s="1"/>
  <c r="P99" i="10"/>
  <c r="AC97" i="10" l="1"/>
  <c r="X98" i="10"/>
  <c r="J101" i="10"/>
  <c r="I102" i="10"/>
  <c r="K100" i="10"/>
  <c r="P100" i="10"/>
  <c r="O99" i="10"/>
  <c r="M99" i="10" s="1"/>
  <c r="N99" i="10" s="1"/>
  <c r="W99" i="10"/>
  <c r="Z99" i="10" s="1"/>
  <c r="R98" i="10"/>
  <c r="Q99" i="10"/>
  <c r="Y98" i="10"/>
  <c r="S97" i="10"/>
  <c r="T97" i="10"/>
  <c r="U97" i="10" s="1"/>
  <c r="C104" i="10"/>
  <c r="Y99" i="10" l="1"/>
  <c r="X99" i="10"/>
  <c r="AC99" i="10" s="1"/>
  <c r="I103" i="10"/>
  <c r="J102" i="10"/>
  <c r="T98" i="10"/>
  <c r="U98" i="10" s="1"/>
  <c r="S98" i="10"/>
  <c r="K101" i="10"/>
  <c r="O100" i="10"/>
  <c r="M100" i="10" s="1"/>
  <c r="N100" i="10" s="1"/>
  <c r="W100" i="10"/>
  <c r="Z100" i="10" s="1"/>
  <c r="P101" i="10"/>
  <c r="R99" i="10"/>
  <c r="C105" i="10"/>
  <c r="Q100" i="10"/>
  <c r="AB98" i="10"/>
  <c r="AD98" i="10" s="1"/>
  <c r="AE98" i="10" s="1"/>
  <c r="AC98" i="10"/>
  <c r="AB99" i="10" l="1"/>
  <c r="AD99" i="10" s="1"/>
  <c r="AE99" i="10" s="1"/>
  <c r="Y100" i="10"/>
  <c r="R100" i="10"/>
  <c r="S100" i="10" s="1"/>
  <c r="X100" i="10"/>
  <c r="AB100" i="10" s="1"/>
  <c r="AD100" i="10" s="1"/>
  <c r="AE100" i="10" s="1"/>
  <c r="Q101" i="10"/>
  <c r="S99" i="10"/>
  <c r="T99" i="10"/>
  <c r="U99" i="10" s="1"/>
  <c r="C106" i="10"/>
  <c r="K102" i="10"/>
  <c r="P102" i="10"/>
  <c r="O101" i="10"/>
  <c r="M101" i="10" s="1"/>
  <c r="N101" i="10" s="1"/>
  <c r="W101" i="10"/>
  <c r="Z101" i="10" s="1"/>
  <c r="J103" i="10"/>
  <c r="I104" i="10"/>
  <c r="T100" i="10" l="1"/>
  <c r="U100" i="10" s="1"/>
  <c r="AC100" i="10"/>
  <c r="C107" i="10"/>
  <c r="Y101" i="10"/>
  <c r="X101" i="10"/>
  <c r="J104" i="10"/>
  <c r="I105" i="10"/>
  <c r="Q102" i="10"/>
  <c r="R101" i="10"/>
  <c r="K103" i="10"/>
  <c r="O102" i="10"/>
  <c r="M102" i="10" s="1"/>
  <c r="N102" i="10" s="1"/>
  <c r="W102" i="10"/>
  <c r="Z102" i="10" s="1"/>
  <c r="P103" i="10"/>
  <c r="Y102" i="10" l="1"/>
  <c r="K104" i="10"/>
  <c r="O103" i="10"/>
  <c r="M103" i="10" s="1"/>
  <c r="N103" i="10" s="1"/>
  <c r="W103" i="10"/>
  <c r="Z103" i="10" s="1"/>
  <c r="P104" i="10"/>
  <c r="Q103" i="10"/>
  <c r="S101" i="10"/>
  <c r="T101" i="10"/>
  <c r="U101" i="10" s="1"/>
  <c r="X102" i="10"/>
  <c r="J105" i="10"/>
  <c r="I106" i="10"/>
  <c r="C108" i="10"/>
  <c r="AC101" i="10"/>
  <c r="AB101" i="10"/>
  <c r="AD101" i="10" s="1"/>
  <c r="AE101" i="10" s="1"/>
  <c r="R102" i="10"/>
  <c r="R103" i="10" l="1"/>
  <c r="T103" i="10" s="1"/>
  <c r="U103" i="10" s="1"/>
  <c r="X103" i="10"/>
  <c r="AC103" i="10" s="1"/>
  <c r="Y103" i="10"/>
  <c r="Q104" i="10"/>
  <c r="C109" i="10"/>
  <c r="AB102" i="10"/>
  <c r="AD102" i="10" s="1"/>
  <c r="AE102" i="10" s="1"/>
  <c r="AC102" i="10"/>
  <c r="T102" i="10"/>
  <c r="U102" i="10" s="1"/>
  <c r="S102" i="10"/>
  <c r="I107" i="10"/>
  <c r="J106" i="10"/>
  <c r="K105" i="10"/>
  <c r="P105" i="10"/>
  <c r="W104" i="10"/>
  <c r="Z104" i="10" s="1"/>
  <c r="O104" i="10"/>
  <c r="M104" i="10" s="1"/>
  <c r="N104" i="10" s="1"/>
  <c r="S103" i="10" l="1"/>
  <c r="AB103" i="10"/>
  <c r="AD103" i="10" s="1"/>
  <c r="AE103" i="10" s="1"/>
  <c r="Y104" i="10"/>
  <c r="I108" i="10"/>
  <c r="J107" i="10"/>
  <c r="X104" i="10"/>
  <c r="Q105" i="10"/>
  <c r="C110" i="10"/>
  <c r="R104" i="10"/>
  <c r="K106" i="10"/>
  <c r="P106" i="10"/>
  <c r="W105" i="10"/>
  <c r="Z105" i="10" s="1"/>
  <c r="O105" i="10"/>
  <c r="M105" i="10" s="1"/>
  <c r="N105" i="10" s="1"/>
  <c r="Q106" i="10" l="1"/>
  <c r="K107" i="10"/>
  <c r="W106" i="10"/>
  <c r="Z106" i="10" s="1"/>
  <c r="P107" i="10"/>
  <c r="O106" i="10"/>
  <c r="M106" i="10" s="1"/>
  <c r="N106" i="10" s="1"/>
  <c r="Y105" i="10"/>
  <c r="AB104" i="10"/>
  <c r="AD104" i="10" s="1"/>
  <c r="AE104" i="10" s="1"/>
  <c r="AC104" i="10"/>
  <c r="S104" i="10"/>
  <c r="T104" i="10"/>
  <c r="U104" i="10" s="1"/>
  <c r="X105" i="10"/>
  <c r="C111" i="10"/>
  <c r="R105" i="10"/>
  <c r="J108" i="10"/>
  <c r="I109" i="10"/>
  <c r="X106" i="10" l="1"/>
  <c r="AB106" i="10" s="1"/>
  <c r="AD106" i="10" s="1"/>
  <c r="AE106" i="10" s="1"/>
  <c r="Q107" i="10"/>
  <c r="R106" i="10"/>
  <c r="Y106" i="10"/>
  <c r="C112" i="10"/>
  <c r="J109" i="10"/>
  <c r="I110" i="10"/>
  <c r="AB105" i="10"/>
  <c r="AD105" i="10" s="1"/>
  <c r="AE105" i="10" s="1"/>
  <c r="AC105" i="10"/>
  <c r="T105" i="10"/>
  <c r="U105" i="10" s="1"/>
  <c r="S105" i="10"/>
  <c r="K108" i="10"/>
  <c r="W107" i="10"/>
  <c r="Z107" i="10" s="1"/>
  <c r="P108" i="10"/>
  <c r="O107" i="10"/>
  <c r="M107" i="10" s="1"/>
  <c r="N107" i="10" s="1"/>
  <c r="AC106" i="10" l="1"/>
  <c r="J110" i="10"/>
  <c r="I111" i="10"/>
  <c r="T106" i="10"/>
  <c r="U106" i="10" s="1"/>
  <c r="S106" i="10"/>
  <c r="Q108" i="10"/>
  <c r="C113" i="10"/>
  <c r="X107" i="10"/>
  <c r="R107" i="10"/>
  <c r="K109" i="10"/>
  <c r="W108" i="10"/>
  <c r="Z108" i="10" s="1"/>
  <c r="O108" i="10"/>
  <c r="M108" i="10" s="1"/>
  <c r="N108" i="10" s="1"/>
  <c r="P109" i="10"/>
  <c r="Y107" i="10"/>
  <c r="X108" i="10" l="1"/>
  <c r="AB108" i="10" s="1"/>
  <c r="AD108" i="10" s="1"/>
  <c r="AE108" i="10" s="1"/>
  <c r="Q109" i="10"/>
  <c r="AB107" i="10"/>
  <c r="AD107" i="10" s="1"/>
  <c r="AE107" i="10" s="1"/>
  <c r="AC107" i="10"/>
  <c r="Y108" i="10"/>
  <c r="C114" i="10"/>
  <c r="R108" i="10"/>
  <c r="J111" i="10"/>
  <c r="I112" i="10"/>
  <c r="T107" i="10"/>
  <c r="U107" i="10" s="1"/>
  <c r="S107" i="10"/>
  <c r="K110" i="10"/>
  <c r="W109" i="10"/>
  <c r="Z109" i="10" s="1"/>
  <c r="O109" i="10"/>
  <c r="M109" i="10" s="1"/>
  <c r="N109" i="10" s="1"/>
  <c r="P110" i="10"/>
  <c r="AC108" i="10" l="1"/>
  <c r="X109" i="10"/>
  <c r="AB109" i="10" s="1"/>
  <c r="AD109" i="10" s="1"/>
  <c r="AE109" i="10" s="1"/>
  <c r="C115" i="10"/>
  <c r="Y109" i="10"/>
  <c r="T108" i="10"/>
  <c r="U108" i="10" s="1"/>
  <c r="S108" i="10"/>
  <c r="I113" i="10"/>
  <c r="J112" i="10"/>
  <c r="R109" i="10"/>
  <c r="Q110" i="10"/>
  <c r="K111" i="10"/>
  <c r="W110" i="10"/>
  <c r="Z110" i="10" s="1"/>
  <c r="P111" i="10"/>
  <c r="O110" i="10"/>
  <c r="M110" i="10" s="1"/>
  <c r="N110" i="10" s="1"/>
  <c r="AC109" i="10" l="1"/>
  <c r="R110" i="10"/>
  <c r="S110" i="10" s="1"/>
  <c r="K112" i="10"/>
  <c r="P112" i="10"/>
  <c r="W111" i="10"/>
  <c r="Z111" i="10" s="1"/>
  <c r="O111" i="10"/>
  <c r="M111" i="10" s="1"/>
  <c r="N111" i="10" s="1"/>
  <c r="J113" i="10"/>
  <c r="I114" i="10"/>
  <c r="S109" i="10"/>
  <c r="T109" i="10"/>
  <c r="U109" i="10" s="1"/>
  <c r="C116" i="10"/>
  <c r="Y110" i="10"/>
  <c r="Q111" i="10"/>
  <c r="X110" i="10"/>
  <c r="R111" i="10" l="1"/>
  <c r="T111" i="10" s="1"/>
  <c r="U111" i="10" s="1"/>
  <c r="X111" i="10"/>
  <c r="AC111" i="10" s="1"/>
  <c r="Y111" i="10"/>
  <c r="T110" i="10"/>
  <c r="U110" i="10" s="1"/>
  <c r="Q112" i="10"/>
  <c r="K113" i="10"/>
  <c r="W112" i="10"/>
  <c r="Z112" i="10" s="1"/>
  <c r="P113" i="10"/>
  <c r="O112" i="10"/>
  <c r="M112" i="10" s="1"/>
  <c r="N112" i="10" s="1"/>
  <c r="J114" i="10"/>
  <c r="I115" i="10"/>
  <c r="AB110" i="10"/>
  <c r="AD110" i="10" s="1"/>
  <c r="AE110" i="10" s="1"/>
  <c r="AC110" i="10"/>
  <c r="AB111" i="10" l="1"/>
  <c r="AD111" i="10" s="1"/>
  <c r="AE111" i="10" s="1"/>
  <c r="S111" i="10"/>
  <c r="I116" i="10"/>
  <c r="J115" i="10"/>
  <c r="X112" i="10"/>
  <c r="K114" i="10"/>
  <c r="P114" i="10"/>
  <c r="W113" i="10"/>
  <c r="Z113" i="10" s="1"/>
  <c r="O113" i="10"/>
  <c r="M113" i="10" s="1"/>
  <c r="N113" i="10" s="1"/>
  <c r="R112" i="10"/>
  <c r="Y112" i="10"/>
  <c r="Q113" i="10"/>
  <c r="J116" i="10" l="1"/>
  <c r="Y113" i="10"/>
  <c r="X113" i="10"/>
  <c r="AC113" i="10" s="1"/>
  <c r="AB112" i="10"/>
  <c r="AD112" i="10" s="1"/>
  <c r="AE112" i="10" s="1"/>
  <c r="AC112" i="10"/>
  <c r="T112" i="10"/>
  <c r="U112" i="10" s="1"/>
  <c r="S112" i="10"/>
  <c r="K115" i="10"/>
  <c r="W114" i="10"/>
  <c r="Z114" i="10" s="1"/>
  <c r="O114" i="10"/>
  <c r="M114" i="10" s="1"/>
  <c r="N114" i="10" s="1"/>
  <c r="P115" i="10"/>
  <c r="R113" i="10"/>
  <c r="Q114" i="10"/>
  <c r="AB113" i="10" l="1"/>
  <c r="AD113" i="10" s="1"/>
  <c r="AE113" i="10" s="1"/>
  <c r="Y114" i="10"/>
  <c r="X114" i="10"/>
  <c r="AB114" i="10" s="1"/>
  <c r="AD114" i="10" s="1"/>
  <c r="AE114" i="10" s="1"/>
  <c r="R114" i="10"/>
  <c r="T114" i="10" s="1"/>
  <c r="U114" i="10" s="1"/>
  <c r="Q115" i="10"/>
  <c r="T113" i="10"/>
  <c r="U113" i="10" s="1"/>
  <c r="S113" i="10"/>
  <c r="K116" i="10"/>
  <c r="W115" i="10"/>
  <c r="Z115" i="10" s="1"/>
  <c r="O115" i="10"/>
  <c r="M115" i="10" s="1"/>
  <c r="N115" i="10" s="1"/>
  <c r="P116" i="10"/>
  <c r="S114" i="10" l="1"/>
  <c r="AC114" i="10"/>
  <c r="Y115" i="10"/>
  <c r="W116" i="10"/>
  <c r="Z116" i="10" s="1"/>
  <c r="O116" i="10"/>
  <c r="M116" i="10" s="1"/>
  <c r="N116" i="10" s="1"/>
  <c r="X115" i="10"/>
  <c r="Q116" i="10"/>
  <c r="R115" i="10"/>
  <c r="Y116" i="10" l="1"/>
  <c r="X116" i="10"/>
  <c r="AB116" i="10" s="1"/>
  <c r="R116" i="10"/>
  <c r="AB115" i="10"/>
  <c r="AD115" i="10" s="1"/>
  <c r="AE115" i="10" s="1"/>
  <c r="AC115" i="10"/>
  <c r="S115" i="10"/>
  <c r="T115" i="10"/>
  <c r="U115" i="10" s="1"/>
  <c r="M16" i="10" l="1"/>
  <c r="K16" i="10"/>
  <c r="J16" i="10"/>
  <c r="I16" i="10"/>
  <c r="O16" i="10"/>
  <c r="F16" i="10"/>
  <c r="G16" i="10"/>
  <c r="AC116" i="10"/>
  <c r="S116" i="10"/>
  <c r="AB6" i="10" s="1"/>
  <c r="T116" i="10"/>
  <c r="U116" i="10" s="1"/>
  <c r="AE9" i="10" s="1"/>
  <c r="AD116" i="10"/>
  <c r="AE116" i="10" s="1"/>
  <c r="AE5" i="10"/>
  <c r="Z6" i="10"/>
  <c r="Z8" i="10"/>
  <c r="AB8" i="10" s="1"/>
  <c r="AE4" i="10"/>
  <c r="Z4" i="10"/>
  <c r="AB4" i="10" s="1"/>
  <c r="AE3" i="10"/>
  <c r="Z3" i="10"/>
  <c r="Z2" i="10"/>
  <c r="AB2" i="10" s="1"/>
  <c r="AE2" i="10"/>
  <c r="W16" i="10"/>
  <c r="X16" i="10"/>
  <c r="AE6" i="10"/>
  <c r="Z7" i="10" l="1"/>
  <c r="AB7" i="10"/>
  <c r="AE7" i="10"/>
  <c r="AE8" i="10"/>
  <c r="AB3" i="10"/>
  <c r="AB5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H7" authorId="1" shapeId="0">
      <text>
        <r>
          <rPr>
            <sz val="10"/>
            <color indexed="81"/>
            <rFont val="Tahoma"/>
            <family val="2"/>
            <charset val="204"/>
          </rPr>
          <t>Доступный пользователям блок ячеек для ввода параметров/настроек сетки и необходимых для расчетов параметров конкретного счета и конкретной валютной пары (цена пипса, комиссия, залог за одну пару и stopout в %%) - для каждой пары и каждого счета они разные.
Причем залог и цена пипса меняется вместе с ценой пары - и их надо достаточно регулярно уточнять и обновлять в Модели</t>
        </r>
        <r>
          <rPr>
            <sz val="9"/>
            <color indexed="81"/>
            <rFont val="Tahoma"/>
            <family val="2"/>
            <charset val="204"/>
          </rPr>
          <t xml:space="preserve">.
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AH15" authorId="1" shapeId="0">
      <text>
        <r>
          <rPr>
            <sz val="10"/>
            <color indexed="81"/>
            <rFont val="Tahoma"/>
            <family val="2"/>
            <charset val="204"/>
          </rPr>
          <t>Защищенный от случайного стирания/повреждения блок собственно модели, где выполняются, как я считаю, все необходимые пользователям расчеты и визуализируется вся необходимая пользователям Бота информация.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  <comment ref="B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ТakeРrofit: количества пипсов чистой прибыли - размещаются после/дальше уровня безубытка сетки в направлении начала сетки.
Зона ТР сетки, в зависимости от количества колен и длины сетки, может начинаться как в 7-10, так и в 100 пипсах от старшего ордера сетки.
В большинстве средних по агрессивности сеток из 3-х и более ордеров зона ТР размещается/завершается в районе 3-го из максимальных ордеров сетки.</t>
        </r>
      </text>
    </comment>
    <comment ref="F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шагов колен/ордеров сетки и критично важной длины сетки.
В этом блоке определяется расстановка ордеров таким образом, чтобы не только перекрыть вероятный торговый диапазон пары (например, =350 пипсов), но и расставить первые 5-7-10 ордеров (в среднем &gt;95% сеток именно таких) оптимально для быстрого закрытия сетки по ТР на минимальном отскоке цены и с учетом устраивающей вас прибыли.
</t>
        </r>
      </text>
    </comment>
    <comment ref="J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лотов ордеров сетки.
Чрезвычайно важный блок, в который нами еще будут добавлены дополнительные опции контроля и модифицирования лотности сетки.
То, что будет добавлено в Бота, будет добавлено и в Модель.
</t>
        </r>
      </text>
    </comment>
    <comment ref="Q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первой, наиболее анализируемой части характеристик проектируемой сетки.
Здесь, для каждого колена сетки, показаны уровни безубытка и ТР сетки - информация исключительной важности для оценки вероятности и частоты закрываемости сетки по ТР с учетом фибо уровней вероятных отскоков/коррекций.
Здесь же расчетная просадка, крайне важная для верного контроля ММ.
Здесь же и расчетная прибыль на каждом колене - крайне важная для анализа степени агрессивности сетки и адекватности проектирования сетки, в том числе на младших коленах.  </t>
        </r>
      </text>
    </comment>
    <comment ref="X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информации о залоге и средствах, которые необходимо на залог резервировать.
По данному вопросу терминал информации практически не выдает - а она исключительно важна.
Многих удивит, что даже на плече 1:500 на первых 7 коленах сетки залог обычно превышает просадку - что означает, что минимальный депо должен более чем вдвое превышать просадку, на которую все не отрывая глаз смотрят при тестировании ботов.
Так что тем, кто хочет пробовать торговать депо-камикадзе, надо предельно серьезно отнестись к информации из 5-го блока Модели. 
</t>
        </r>
      </text>
    </comment>
    <comment ref="AD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информации о депо, необходимом для проектируемой вами сетки, и финальная информация о том на сколько пипсов движения цены хватит указанного вами депо.
Вычисление необходимого вам для торгов спроектированной вами сеткой депо требует максимум одного сложения или вычитания с занесением результата в ячейку "Депо, $".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<sst xmlns="http://schemas.openxmlformats.org/spreadsheetml/2006/main" count="290" uniqueCount="208">
  <si>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</si>
  <si>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</si>
  <si>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</si>
  <si>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</si>
  <si>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</si>
  <si>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</si>
  <si>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</si>
  <si>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</si>
  <si>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</si>
  <si>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</si>
  <si>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</si>
  <si>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</si>
  <si>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</si>
  <si>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</si>
  <si>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</si>
  <si>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</si>
  <si>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</si>
  <si>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</si>
  <si>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</si>
  <si>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</si>
  <si>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</si>
  <si>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</si>
  <si>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</si>
  <si>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</si>
  <si>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</si>
  <si>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</si>
  <si>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</si>
  <si>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</si>
  <si>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</si>
  <si>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</si>
  <si>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</si>
  <si>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</si>
  <si>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</si>
  <si>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</si>
  <si>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</si>
  <si>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</si>
  <si>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</si>
  <si>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</si>
  <si>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</si>
  <si>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</si>
  <si>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</si>
  <si>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</si>
  <si>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1:500</t>
  </si>
  <si>
    <t>4-хзнак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</si>
  <si>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</si>
  <si>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</si>
  <si>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</si>
  <si>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</si>
  <si>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</si>
  <si>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</si>
  <si>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</si>
  <si>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</si>
  <si>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</si>
  <si>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</si>
  <si>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</si>
  <si>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</si>
  <si>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</si>
  <si>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</si>
  <si>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</si>
  <si>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</si>
  <si>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</si>
  <si>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</si>
  <si>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</si>
  <si>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</si>
  <si>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</si>
  <si>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</si>
  <si>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</si>
  <si>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</si>
  <si>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</si>
  <si>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</si>
  <si>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</si>
  <si>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</si>
  <si>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</si>
  <si>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</si>
  <si>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</si>
  <si>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</si>
  <si>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</si>
  <si>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</si>
  <si>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</si>
  <si>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</si>
  <si>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</si>
  <si>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</si>
  <si>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</si>
  <si>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</si>
  <si>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</si>
  <si>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</si>
  <si>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</si>
  <si>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</si>
  <si>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</si>
  <si>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</si>
  <si>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</si>
  <si>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</si>
  <si>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</si>
  <si>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</si>
  <si>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</si>
  <si>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</si>
  <si>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</si>
  <si>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</si>
  <si>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</si>
  <si>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</si>
  <si>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</si>
  <si>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</si>
  <si>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</si>
  <si>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</si>
  <si>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</si>
  <si>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</si>
  <si>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</si>
  <si>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</si>
  <si>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</si>
  <si>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r>
      <rPr>
        <b/>
        <sz val="10"/>
        <rFont val="Arial Cyr"/>
        <charset val="204"/>
      </rPr>
      <t>Прибыль первого колена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</si>
  <si>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Прибыль последнего колена</t>
    </r>
    <r>
      <rPr>
        <sz val="10"/>
        <rFont val="Arial Cyr"/>
        <charset val="204"/>
      </rPr>
      <t>, $ / %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</si>
  <si>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</si>
  <si>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</si>
  <si>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</si>
  <si>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</si>
  <si>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</si>
  <si>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</si>
  <si>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</si>
  <si>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Шаблоны</t>
  </si>
  <si>
    <t>Характеристики пары</t>
  </si>
  <si>
    <t xml:space="preserve">Спред </t>
  </si>
  <si>
    <t>в разработке</t>
  </si>
  <si>
    <r>
      <rPr>
        <b/>
        <sz val="10"/>
        <rFont val="Arial Cyr"/>
        <charset val="204"/>
      </rPr>
      <t>КПД (прибыль/просадка)</t>
    </r>
    <r>
      <rPr>
        <sz val="10"/>
        <rFont val="Arial Cyr"/>
        <charset val="204"/>
      </rPr>
      <t>, %</t>
    </r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</si>
  <si>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</si>
  <si>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</si>
  <si>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</si>
  <si>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t>Запас пр-ти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</si>
  <si>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</si>
  <si>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</si>
  <si>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БУ пос-го колена</t>
  </si>
  <si>
    <t>ТР пос-го колена</t>
  </si>
  <si>
    <t>0,63</t>
  </si>
  <si>
    <t>TakeProffit_Level1_5</t>
  </si>
  <si>
    <t>TakeProffit_Level1_5Corr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</si>
  <si>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</si>
  <si>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</si>
  <si>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</si>
  <si>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</si>
  <si>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</si>
  <si>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</si>
  <si>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</si>
  <si>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</si>
  <si>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</si>
  <si>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</si>
  <si>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</si>
  <si>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t>1,37</t>
  </si>
  <si>
    <t>0,78</t>
  </si>
  <si>
    <t>0,90</t>
  </si>
  <si>
    <t>0,81</t>
  </si>
  <si>
    <t>0,46</t>
  </si>
  <si>
    <t>7,445,61</t>
  </si>
  <si>
    <t>1,20</t>
  </si>
  <si>
    <t>1,07</t>
  </si>
  <si>
    <t>1,72</t>
  </si>
  <si>
    <t>44,96</t>
  </si>
  <si>
    <t>2,56</t>
  </si>
  <si>
    <t>1,710,10</t>
  </si>
  <si>
    <t>0,99</t>
  </si>
  <si>
    <t>1,11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</si>
  <si>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</si>
  <si>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</si>
  <si>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</si>
  <si>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</si>
  <si>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</si>
  <si>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</si>
  <si>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</si>
  <si>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</si>
  <si>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</si>
  <si>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104,16</t>
  </si>
  <si>
    <t>87,94</t>
  </si>
  <si>
    <t>163,06</t>
  </si>
  <si>
    <t>647,06</t>
  </si>
  <si>
    <t>31,48</t>
  </si>
  <si>
    <t>308,90</t>
  </si>
  <si>
    <t>309,54</t>
  </si>
  <si>
    <t>129,86</t>
  </si>
  <si>
    <t>3,574,14</t>
  </si>
  <si>
    <t>927,44</t>
  </si>
  <si>
    <t>85,94</t>
  </si>
  <si>
    <t>524,10</t>
  </si>
  <si>
    <t>3,153,86</t>
  </si>
  <si>
    <t>2,28</t>
  </si>
  <si>
    <t>100,06</t>
  </si>
  <si>
    <t>97,64</t>
  </si>
  <si>
    <t>1,32</t>
  </si>
  <si>
    <t>104,64</t>
  </si>
  <si>
    <t>84,02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</si>
  <si>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</si>
  <si>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</si>
  <si>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</si>
  <si>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</si>
  <si>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</si>
  <si>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</si>
  <si>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</si>
  <si>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</si>
  <si>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</si>
  <si>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104,12</t>
  </si>
  <si>
    <t>1,16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</si>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</sst>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36"/>
      <color indexed="48"/>
      <name val="Arial Cyr"/>
      <charset val="204"/>
    </font>
    <font>
      <b/>
      <sz val="36"/>
      <color rgb="FFFF6633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2" fontId="10" fillId="0" borderId="0" xfId="0" applyNumberFormat="1" applyFo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19" fillId="0" borderId="0" xfId="0" applyFont="1" applyProtection="1"/>
    <xf numFmtId="2" fontId="11" fillId="0" borderId="0" xfId="0" applyNumberFormat="1" applyFont="1" applyProtection="1">
      <protection locked="0"/>
    </xf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2" fontId="2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37" fillId="0" borderId="0" xfId="0" applyFont="1"/>
    <xf numFmtId="49" fontId="29" fillId="0" borderId="0" xfId="0" applyNumberFormat="1" applyFont="1" applyAlignment="1">
      <alignment horizontal="center"/>
    </xf>
    <xf numFmtId="0" fontId="1" fillId="0" borderId="0" xfId="0" applyFont="1"/>
    <xf numFmtId="0" fontId="38" fillId="0" borderId="0" xfId="0" applyFont="1" applyAlignment="1">
      <alignment horizontal="center"/>
    </xf>
    <xf numFmtId="169" fontId="3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0" xfId="0" applyFont="1" applyProtection="1"/>
    <xf numFmtId="171" fontId="27" fillId="0" borderId="0" xfId="0" applyNumberFormat="1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45" fillId="0" borderId="0" xfId="0" applyFont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left"/>
    </xf>
    <xf numFmtId="0" fontId="48" fillId="0" borderId="0" xfId="0" applyFont="1" applyProtection="1"/>
    <xf numFmtId="0" fontId="49" fillId="0" borderId="0" xfId="0" applyFont="1" applyProtection="1"/>
    <xf numFmtId="0" fontId="50" fillId="0" borderId="0" xfId="0" applyFont="1"/>
    <xf numFmtId="0" fontId="14" fillId="0" borderId="0" xfId="0" applyFont="1"/>
    <xf numFmtId="0" fontId="41" fillId="0" borderId="0" xfId="0" applyFont="1" applyAlignment="1"/>
    <xf numFmtId="0" fontId="0" fillId="5" borderId="0" xfId="0" applyFill="1"/>
    <xf numFmtId="171" fontId="25" fillId="5" borderId="0" xfId="0" applyNumberFormat="1" applyFont="1" applyFill="1" applyProtection="1"/>
    <xf numFmtId="171" fontId="44" fillId="5" borderId="0" xfId="0" applyNumberFormat="1" applyFont="1" applyFill="1" applyProtection="1"/>
    <xf numFmtId="0" fontId="0" fillId="5" borderId="0" xfId="0" applyFill="1" applyProtection="1"/>
    <xf numFmtId="0" fontId="0" fillId="0" borderId="0" xfId="0" applyNumberFormat="1"/>
    <xf numFmtId="169" fontId="32" fillId="0" borderId="8" xfId="0" applyNumberFormat="1" applyFont="1" applyFill="1" applyBorder="1" applyAlignment="1">
      <alignment horizontal="right" vertical="center"/>
    </xf>
    <xf numFmtId="169" fontId="32" fillId="0" borderId="4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indent="1"/>
    </xf>
    <xf numFmtId="169" fontId="32" fillId="0" borderId="14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14" fontId="37" fillId="0" borderId="0" xfId="0" applyNumberFormat="1" applyFont="1"/>
    <xf numFmtId="0" fontId="32" fillId="0" borderId="1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0" fillId="0" borderId="17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indent="1"/>
    </xf>
    <xf numFmtId="169" fontId="32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Fill="1" applyBorder="1" applyAlignment="1">
      <alignment horizontal="right" indent="1"/>
    </xf>
    <xf numFmtId="0" fontId="52" fillId="0" borderId="0" xfId="1"/>
    <xf numFmtId="0" fontId="0" fillId="0" borderId="0" xfId="0" applyFill="1" applyBorder="1" applyAlignment="1" applyProtection="1">
      <alignment horizontal="left" vertical="center"/>
    </xf>
    <xf numFmtId="0" fontId="17" fillId="0" borderId="0" xfId="0" applyFont="1"/>
    <xf numFmtId="0" fontId="0" fillId="0" borderId="0" xfId="0" applyBorder="1"/>
    <xf numFmtId="0" fontId="0" fillId="0" borderId="0" xfId="0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 applyAlignment="1">
      <alignment horizontal="right" vertical="center"/>
    </xf>
    <xf numFmtId="0" fontId="0" fillId="0" borderId="26" xfId="0" applyBorder="1"/>
    <xf numFmtId="0" fontId="0" fillId="0" borderId="0" xfId="0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52" fillId="0" borderId="0" xfId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0" fontId="0" fillId="0" borderId="27" xfId="0" applyBorder="1"/>
    <xf numFmtId="0" fontId="0" fillId="5" borderId="0" xfId="0" applyFill="1" applyBorder="1"/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10" fillId="5" borderId="0" xfId="0" applyNumberFormat="1" applyFont="1" applyFill="1" applyBorder="1" applyProtection="1">
      <protection locked="0"/>
    </xf>
    <xf numFmtId="0" fontId="10" fillId="5" borderId="0" xfId="0" applyFont="1" applyFill="1" applyBorder="1" applyProtection="1">
      <protection locked="0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171" fontId="12" fillId="5" borderId="0" xfId="0" applyNumberFormat="1" applyFont="1" applyFill="1" applyProtection="1">
      <protection locked="0"/>
    </xf>
    <xf numFmtId="0" fontId="25" fillId="5" borderId="0" xfId="0" applyFont="1" applyFill="1" applyProtection="1">
      <protection locked="0"/>
    </xf>
    <xf numFmtId="171" fontId="25" fillId="5" borderId="0" xfId="0" applyNumberFormat="1" applyFont="1" applyFill="1" applyProtection="1">
      <protection locked="0"/>
    </xf>
    <xf numFmtId="171" fontId="44" fillId="5" borderId="0" xfId="0" applyNumberFormat="1" applyFont="1" applyFill="1" applyProtection="1">
      <protection locked="0"/>
    </xf>
    <xf numFmtId="0" fontId="19" fillId="5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45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0" borderId="29" xfId="0" applyBorder="1" applyAlignment="1">
      <alignment horizontal="right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49" fontId="18" fillId="6" borderId="14" xfId="0" applyNumberFormat="1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1" fontId="15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71" fontId="15" fillId="2" borderId="4" xfId="0" applyNumberFormat="1" applyFont="1" applyFill="1" applyBorder="1" applyAlignment="1" applyProtection="1">
      <alignment horizontal="center" vertical="center"/>
    </xf>
    <xf numFmtId="167" fontId="3" fillId="2" borderId="4" xfId="0" applyNumberFormat="1" applyFont="1" applyFill="1" applyBorder="1" applyAlignment="1" applyProtection="1">
      <alignment horizontal="center" vertical="center"/>
    </xf>
    <xf numFmtId="1" fontId="6" fillId="4" borderId="7" xfId="0" applyNumberFormat="1" applyFont="1" applyFill="1" applyBorder="1" applyAlignment="1" applyProtection="1">
      <alignment horizontal="center"/>
      <protection locked="0"/>
    </xf>
    <xf numFmtId="1" fontId="8" fillId="4" borderId="33" xfId="0" applyNumberFormat="1" applyFont="1" applyFill="1" applyBorder="1" applyAlignment="1" applyProtection="1">
      <alignment horizontal="center"/>
      <protection locked="0"/>
    </xf>
    <xf numFmtId="171" fontId="8" fillId="4" borderId="13" xfId="0" applyNumberFormat="1" applyFont="1" applyFill="1" applyBorder="1" applyAlignment="1" applyProtection="1">
      <alignment horizontal="center"/>
      <protection locked="0"/>
    </xf>
    <xf numFmtId="1" fontId="27" fillId="4" borderId="33" xfId="0" applyNumberFormat="1" applyFont="1" applyFill="1" applyBorder="1" applyAlignment="1" applyProtection="1">
      <alignment horizontal="center"/>
      <protection locked="0"/>
    </xf>
    <xf numFmtId="171" fontId="27" fillId="4" borderId="13" xfId="0" applyNumberFormat="1" applyFont="1" applyFill="1" applyBorder="1" applyAlignment="1" applyProtection="1">
      <alignment horizontal="center"/>
      <protection locked="0"/>
    </xf>
    <xf numFmtId="2" fontId="9" fillId="4" borderId="34" xfId="0" applyNumberFormat="1" applyFont="1" applyFill="1" applyBorder="1" applyAlignment="1" applyProtection="1">
      <alignment horizontal="center"/>
      <protection locked="0"/>
    </xf>
    <xf numFmtId="164" fontId="9" fillId="4" borderId="3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center"/>
      <protection locked="0"/>
    </xf>
    <xf numFmtId="1" fontId="11" fillId="4" borderId="28" xfId="0" applyNumberFormat="1" applyFont="1" applyFill="1" applyBorder="1" applyAlignment="1" applyProtection="1">
      <alignment horizontal="center"/>
      <protection locked="0"/>
    </xf>
    <xf numFmtId="1" fontId="23" fillId="4" borderId="33" xfId="0" applyNumberFormat="1" applyFont="1" applyFill="1" applyBorder="1" applyAlignment="1" applyProtection="1">
      <alignment horizontal="center"/>
      <protection locked="0"/>
    </xf>
    <xf numFmtId="165" fontId="23" fillId="4" borderId="13" xfId="0" applyNumberFormat="1" applyFont="1" applyFill="1" applyBorder="1" applyAlignment="1" applyProtection="1">
      <alignment horizontal="center"/>
      <protection locked="0"/>
    </xf>
    <xf numFmtId="171" fontId="9" fillId="4" borderId="33" xfId="0" applyNumberFormat="1" applyFont="1" applyFill="1" applyBorder="1" applyAlignment="1" applyProtection="1">
      <alignment horizontal="center"/>
      <protection locked="0"/>
    </xf>
    <xf numFmtId="171" fontId="11" fillId="4" borderId="13" xfId="0" applyNumberFormat="1" applyFont="1" applyFill="1" applyBorder="1" applyAlignment="1" applyProtection="1">
      <alignment horizontal="center"/>
      <protection locked="0"/>
    </xf>
    <xf numFmtId="171" fontId="6" fillId="4" borderId="7" xfId="0" applyNumberFormat="1" applyFont="1" applyFill="1" applyBorder="1" applyAlignment="1" applyProtection="1">
      <alignment horizontal="center"/>
      <protection locked="0"/>
    </xf>
    <xf numFmtId="1" fontId="6" fillId="4" borderId="13" xfId="0" applyNumberFormat="1" applyFont="1" applyFill="1" applyBorder="1" applyAlignment="1" applyProtection="1">
      <alignment horizontal="center" vertical="center"/>
      <protection locked="0"/>
    </xf>
    <xf numFmtId="0" fontId="17" fillId="4" borderId="35" xfId="0" applyFont="1" applyFill="1" applyBorder="1" applyAlignment="1" applyProtection="1">
      <alignment vertical="center"/>
      <protection locked="0"/>
    </xf>
    <xf numFmtId="2" fontId="30" fillId="4" borderId="35" xfId="0" applyNumberFormat="1" applyFont="1" applyFill="1" applyBorder="1" applyAlignment="1" applyProtection="1">
      <alignment vertical="center"/>
    </xf>
    <xf numFmtId="2" fontId="30" fillId="4" borderId="35" xfId="0" applyNumberFormat="1" applyFont="1" applyFill="1" applyBorder="1" applyAlignment="1" applyProtection="1">
      <alignment horizontal="right" vertical="center"/>
    </xf>
    <xf numFmtId="2" fontId="29" fillId="4" borderId="35" xfId="0" applyNumberFormat="1" applyFont="1" applyFill="1" applyBorder="1" applyAlignment="1" applyProtection="1">
      <alignment vertical="center"/>
      <protection locked="0"/>
    </xf>
    <xf numFmtId="0" fontId="17" fillId="4" borderId="35" xfId="0" applyFont="1" applyFill="1" applyBorder="1" applyAlignment="1" applyProtection="1">
      <alignment horizontal="right" vertical="center"/>
      <protection locked="0"/>
    </xf>
    <xf numFmtId="2" fontId="29" fillId="4" borderId="35" xfId="0" applyNumberFormat="1" applyFont="1" applyFill="1" applyBorder="1" applyAlignment="1" applyProtection="1">
      <alignment vertical="center"/>
    </xf>
    <xf numFmtId="9" fontId="29" fillId="4" borderId="35" xfId="0" applyNumberFormat="1" applyFont="1" applyFill="1" applyBorder="1" applyAlignment="1" applyProtection="1">
      <alignment vertical="center"/>
      <protection locked="0"/>
    </xf>
    <xf numFmtId="0" fontId="51" fillId="4" borderId="34" xfId="0" applyFont="1" applyFill="1" applyBorder="1" applyAlignment="1" applyProtection="1">
      <alignment horizontal="center"/>
      <protection locked="0"/>
    </xf>
    <xf numFmtId="0" fontId="17" fillId="4" borderId="34" xfId="0" applyFont="1" applyFill="1" applyBorder="1" applyAlignment="1" applyProtection="1">
      <alignment horizontal="right" vertical="center"/>
      <protection locked="0"/>
    </xf>
    <xf numFmtId="9" fontId="17" fillId="0" borderId="0" xfId="2" applyFont="1" applyBorder="1"/>
    <xf numFmtId="9" fontId="17" fillId="0" borderId="7" xfId="2" applyFont="1" applyBorder="1" applyAlignment="1">
      <alignment horizontal="right" vertical="center"/>
    </xf>
    <xf numFmtId="9" fontId="17" fillId="0" borderId="13" xfId="2" applyFont="1" applyBorder="1" applyAlignment="1">
      <alignment vertical="center"/>
    </xf>
    <xf numFmtId="9" fontId="17" fillId="0" borderId="7" xfId="2" applyFont="1" applyBorder="1" applyAlignment="1">
      <alignment vertical="center"/>
    </xf>
    <xf numFmtId="1" fontId="17" fillId="0" borderId="0" xfId="2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9" fontId="17" fillId="0" borderId="0" xfId="2" applyFont="1"/>
    <xf numFmtId="0" fontId="17" fillId="0" borderId="0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 wrapText="1"/>
    </xf>
    <xf numFmtId="0" fontId="59" fillId="0" borderId="0" xfId="0" applyFont="1" applyProtection="1"/>
    <xf numFmtId="0" fontId="60" fillId="0" borderId="0" xfId="0" applyFont="1" applyProtection="1"/>
    <xf numFmtId="0" fontId="62" fillId="0" borderId="0" xfId="0" applyFont="1" applyProtection="1"/>
    <xf numFmtId="0" fontId="56" fillId="0" borderId="7" xfId="0" applyFont="1" applyBorder="1" applyAlignment="1">
      <alignment horizontal="center" vertical="center"/>
    </xf>
    <xf numFmtId="171" fontId="25" fillId="5" borderId="31" xfId="0" applyNumberFormat="1" applyFont="1" applyFill="1" applyBorder="1" applyProtection="1"/>
    <xf numFmtId="171" fontId="15" fillId="2" borderId="9" xfId="0" applyNumberFormat="1" applyFont="1" applyFill="1" applyBorder="1" applyAlignment="1" applyProtection="1">
      <alignment horizontal="center" vertical="center"/>
    </xf>
    <xf numFmtId="167" fontId="3" fillId="2" borderId="9" xfId="0" applyNumberFormat="1" applyFont="1" applyFill="1" applyBorder="1" applyAlignment="1" applyProtection="1">
      <alignment horizontal="center" vertical="center"/>
    </xf>
    <xf numFmtId="1" fontId="61" fillId="4" borderId="33" xfId="0" applyNumberFormat="1" applyFont="1" applyFill="1" applyBorder="1" applyAlignment="1" applyProtection="1">
      <alignment horizontal="center"/>
      <protection locked="0"/>
    </xf>
    <xf numFmtId="171" fontId="61" fillId="4" borderId="13" xfId="0" applyNumberFormat="1" applyFont="1" applyFill="1" applyBorder="1" applyAlignment="1" applyProtection="1">
      <alignment horizontal="center"/>
      <protection locked="0"/>
    </xf>
    <xf numFmtId="1" fontId="6" fillId="4" borderId="33" xfId="0" applyNumberFormat="1" applyFont="1" applyFill="1" applyBorder="1" applyAlignment="1" applyProtection="1">
      <alignment horizontal="center"/>
      <protection locked="0"/>
    </xf>
    <xf numFmtId="171" fontId="6" fillId="4" borderId="13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1" fontId="25" fillId="5" borderId="32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6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32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2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70" fontId="31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1" fontId="32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3" fillId="2" borderId="2" xfId="0" applyNumberFormat="1" applyFont="1" applyFill="1" applyBorder="1" applyAlignment="1" applyProtection="1">
      <alignment horizontal="center" vertical="center"/>
    </xf>
    <xf numFmtId="172" fontId="3" fillId="2" borderId="4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vertical="center"/>
    </xf>
    <xf numFmtId="168" fontId="0" fillId="2" borderId="4" xfId="0" applyNumberFormat="1" applyFill="1" applyBorder="1" applyAlignment="1" applyProtection="1">
      <alignment vertical="center"/>
    </xf>
    <xf numFmtId="168" fontId="32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2" fontId="0" fillId="2" borderId="4" xfId="0" applyNumberFormat="1" applyFill="1" applyBorder="1" applyAlignment="1" applyProtection="1">
      <alignment vertical="center"/>
    </xf>
    <xf numFmtId="0" fontId="0" fillId="5" borderId="32" xfId="0" applyFill="1" applyBorder="1" applyAlignment="1">
      <alignment vertical="center"/>
    </xf>
    <xf numFmtId="169" fontId="0" fillId="2" borderId="4" xfId="0" applyNumberFormat="1" applyFill="1" applyBorder="1" applyAlignment="1">
      <alignment vertical="center"/>
    </xf>
    <xf numFmtId="170" fontId="31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32" xfId="0" applyNumberFormat="1" applyFill="1" applyBorder="1" applyAlignment="1">
      <alignment vertical="center"/>
    </xf>
    <xf numFmtId="171" fontId="32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1" fontId="13" fillId="2" borderId="5" xfId="0" applyNumberFormat="1" applyFont="1" applyFill="1" applyBorder="1" applyAlignment="1" applyProtection="1">
      <alignment horizontal="center" vertical="center"/>
    </xf>
    <xf numFmtId="172" fontId="3" fillId="2" borderId="9" xfId="0" applyNumberFormat="1" applyFont="1" applyFill="1" applyBorder="1" applyAlignment="1" applyProtection="1">
      <alignment horizontal="center" vertical="center"/>
    </xf>
    <xf numFmtId="2" fontId="3" fillId="5" borderId="19" xfId="0" applyNumberFormat="1" applyFont="1" applyFill="1" applyBorder="1" applyAlignment="1" applyProtection="1">
      <alignment horizontal="center" vertical="center"/>
    </xf>
    <xf numFmtId="2" fontId="3" fillId="2" borderId="9" xfId="0" applyNumberFormat="1" applyFont="1" applyFill="1" applyBorder="1" applyAlignment="1" applyProtection="1">
      <alignment horizontal="center" vertical="center"/>
    </xf>
    <xf numFmtId="0" fontId="0" fillId="5" borderId="19" xfId="0" applyFill="1" applyBorder="1" applyAlignment="1" applyProtection="1">
      <alignment vertical="center"/>
    </xf>
    <xf numFmtId="168" fontId="0" fillId="2" borderId="9" xfId="0" applyNumberFormat="1" applyFill="1" applyBorder="1" applyAlignment="1" applyProtection="1">
      <alignment vertical="center"/>
    </xf>
    <xf numFmtId="168" fontId="32" fillId="2" borderId="9" xfId="0" applyNumberFormat="1" applyFont="1" applyFill="1" applyBorder="1" applyAlignment="1" applyProtection="1">
      <alignment vertical="center"/>
    </xf>
    <xf numFmtId="9" fontId="1" fillId="2" borderId="9" xfId="0" applyNumberFormat="1" applyFont="1" applyFill="1" applyBorder="1" applyAlignment="1" applyProtection="1">
      <alignment horizontal="right" vertical="center"/>
    </xf>
    <xf numFmtId="0" fontId="0" fillId="2" borderId="9" xfId="0" applyFill="1" applyBorder="1" applyAlignment="1" applyProtection="1">
      <alignment vertical="center"/>
    </xf>
    <xf numFmtId="9" fontId="0" fillId="2" borderId="9" xfId="0" applyNumberFormat="1" applyFill="1" applyBorder="1" applyAlignment="1" applyProtection="1">
      <alignment vertical="center"/>
    </xf>
    <xf numFmtId="172" fontId="0" fillId="2" borderId="9" xfId="0" applyNumberFormat="1" applyFill="1" applyBorder="1" applyAlignment="1" applyProtection="1">
      <alignment vertical="center"/>
    </xf>
    <xf numFmtId="0" fontId="0" fillId="5" borderId="19" xfId="0" applyFill="1" applyBorder="1" applyAlignment="1">
      <alignment vertical="center"/>
    </xf>
    <xf numFmtId="169" fontId="0" fillId="2" borderId="9" xfId="0" applyNumberFormat="1" applyFill="1" applyBorder="1" applyAlignment="1">
      <alignment vertical="center"/>
    </xf>
    <xf numFmtId="170" fontId="31" fillId="2" borderId="9" xfId="0" applyNumberFormat="1" applyFont="1" applyFill="1" applyBorder="1" applyAlignment="1">
      <alignment vertical="center"/>
    </xf>
    <xf numFmtId="9" fontId="0" fillId="2" borderId="9" xfId="0" applyNumberFormat="1" applyFill="1" applyBorder="1" applyAlignment="1">
      <alignment horizontal="right" vertical="center"/>
    </xf>
    <xf numFmtId="9" fontId="0" fillId="5" borderId="19" xfId="0" applyNumberFormat="1" applyFill="1" applyBorder="1" applyAlignment="1">
      <alignment vertical="center"/>
    </xf>
    <xf numFmtId="171" fontId="32" fillId="2" borderId="9" xfId="0" applyNumberFormat="1" applyFont="1" applyFill="1" applyBorder="1" applyAlignment="1">
      <alignment vertical="center"/>
    </xf>
    <xf numFmtId="1" fontId="0" fillId="2" borderId="9" xfId="0" applyNumberFormat="1" applyFill="1" applyBorder="1" applyAlignment="1">
      <alignment horizontal="right" vertical="center"/>
    </xf>
    <xf numFmtId="1" fontId="13" fillId="2" borderId="6" xfId="0" applyNumberFormat="1" applyFont="1" applyFill="1" applyBorder="1" applyAlignment="1" applyProtection="1">
      <alignment horizontal="center"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10" fontId="0" fillId="2" borderId="9" xfId="2" applyNumberFormat="1" applyFont="1" applyFill="1" applyBorder="1" applyAlignment="1" applyProtection="1">
      <alignment vertical="center"/>
    </xf>
    <xf numFmtId="1" fontId="17" fillId="0" borderId="7" xfId="2" applyNumberFormat="1" applyFont="1" applyBorder="1" applyProtection="1">
      <protection locked="0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7" fillId="6" borderId="36" xfId="0" applyFont="1" applyFill="1" applyBorder="1" applyAlignment="1">
      <alignment horizontal="center"/>
    </xf>
    <xf numFmtId="0" fontId="17" fillId="6" borderId="37" xfId="0" applyFon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40" fillId="6" borderId="15" xfId="0" applyFont="1" applyFill="1" applyBorder="1" applyAlignment="1" applyProtection="1">
      <alignment horizontal="center" vertical="center" wrapText="1"/>
    </xf>
    <xf numFmtId="0" fontId="40" fillId="6" borderId="38" xfId="0" applyFont="1" applyFill="1" applyBorder="1" applyAlignment="1" applyProtection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10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26</c:v>
                </c:pt>
                <c:pt idx="3">
                  <c:v>48</c:v>
                </c:pt>
                <c:pt idx="4">
                  <c:v>69</c:v>
                </c:pt>
                <c:pt idx="5">
                  <c:v>89</c:v>
                </c:pt>
                <c:pt idx="6">
                  <c:v>108</c:v>
                </c:pt>
                <c:pt idx="7">
                  <c:v>126</c:v>
                </c:pt>
                <c:pt idx="8">
                  <c:v>143</c:v>
                </c:pt>
                <c:pt idx="9">
                  <c:v>159</c:v>
                </c:pt>
                <c:pt idx="10">
                  <c:v>174</c:v>
                </c:pt>
                <c:pt idx="11">
                  <c:v>188</c:v>
                </c:pt>
                <c:pt idx="12">
                  <c:v>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3"/>
                <c:pt idx="0">
                  <c:v>17</c:v>
                </c:pt>
                <c:pt idx="1">
                  <c:v>22</c:v>
                </c:pt>
                <c:pt idx="2">
                  <c:v>27</c:v>
                </c:pt>
                <c:pt idx="3">
                  <c:v>33</c:v>
                </c:pt>
                <c:pt idx="4">
                  <c:v>39</c:v>
                </c:pt>
                <c:pt idx="5">
                  <c:v>42</c:v>
                </c:pt>
                <c:pt idx="6">
                  <c:v>44</c:v>
                </c:pt>
                <c:pt idx="7">
                  <c:v>43</c:v>
                </c:pt>
                <c:pt idx="8">
                  <c:v>41</c:v>
                </c:pt>
                <c:pt idx="9">
                  <c:v>39</c:v>
                </c:pt>
                <c:pt idx="10">
                  <c:v>37</c:v>
                </c:pt>
                <c:pt idx="11">
                  <c:v>35</c:v>
                </c:pt>
                <c:pt idx="12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3"/>
                <c:pt idx="0">
                  <c:v>1</c:v>
                </c:pt>
                <c:pt idx="1">
                  <c:v>6</c:v>
                </c:pt>
                <c:pt idx="2">
                  <c:v>11</c:v>
                </c:pt>
                <c:pt idx="3">
                  <c:v>17</c:v>
                </c:pt>
                <c:pt idx="4">
                  <c:v>21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21</c:v>
                </c:pt>
                <c:pt idx="9">
                  <c:v>20</c:v>
                </c:pt>
                <c:pt idx="10">
                  <c:v>19</c:v>
                </c:pt>
                <c:pt idx="11">
                  <c:v>18</c:v>
                </c:pt>
                <c:pt idx="12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75824"/>
        <c:axId val="193676216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3"/>
                <c:pt idx="0">
                  <c:v>1.38</c:v>
                </c:pt>
                <c:pt idx="1">
                  <c:v>2.76</c:v>
                </c:pt>
                <c:pt idx="2">
                  <c:v>5.52</c:v>
                </c:pt>
                <c:pt idx="3">
                  <c:v>10.88</c:v>
                </c:pt>
                <c:pt idx="4">
                  <c:v>23.04</c:v>
                </c:pt>
                <c:pt idx="5">
                  <c:v>48.12</c:v>
                </c:pt>
                <c:pt idx="6">
                  <c:v>100.44</c:v>
                </c:pt>
                <c:pt idx="7">
                  <c:v>180.48</c:v>
                </c:pt>
                <c:pt idx="8">
                  <c:v>324.26</c:v>
                </c:pt>
                <c:pt idx="9">
                  <c:v>580.88</c:v>
                </c:pt>
                <c:pt idx="10">
                  <c:v>1041.54</c:v>
                </c:pt>
                <c:pt idx="11">
                  <c:v>1861.3</c:v>
                </c:pt>
                <c:pt idx="12">
                  <c:v>3317.56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3"/>
                <c:pt idx="0">
                  <c:v>11998.39</c:v>
                </c:pt>
                <c:pt idx="1">
                  <c:v>11995.9</c:v>
                </c:pt>
                <c:pt idx="2">
                  <c:v>11989.84</c:v>
                </c:pt>
                <c:pt idx="3">
                  <c:v>11975.63</c:v>
                </c:pt>
                <c:pt idx="4">
                  <c:v>11949.47</c:v>
                </c:pt>
                <c:pt idx="5">
                  <c:v>11901.96</c:v>
                </c:pt>
                <c:pt idx="6">
                  <c:v>11814.59</c:v>
                </c:pt>
                <c:pt idx="7">
                  <c:v>11654.39</c:v>
                </c:pt>
                <c:pt idx="8">
                  <c:v>11360.48</c:v>
                </c:pt>
                <c:pt idx="9">
                  <c:v>10822.05</c:v>
                </c:pt>
                <c:pt idx="10">
                  <c:v>9832.4699999999993</c:v>
                </c:pt>
                <c:pt idx="11">
                  <c:v>8015.66</c:v>
                </c:pt>
                <c:pt idx="12">
                  <c:v>4679.53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76608"/>
        <c:axId val="193677000"/>
      </c:lineChart>
      <c:catAx>
        <c:axId val="19367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2.8073333607093194E-2"/>
              <c:y val="0.8260048922456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676216"/>
        <c:crosses val="autoZero"/>
        <c:auto val="1"/>
        <c:lblAlgn val="ctr"/>
        <c:lblOffset val="100"/>
        <c:noMultiLvlLbl val="0"/>
      </c:catAx>
      <c:valAx>
        <c:axId val="1936762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675824"/>
        <c:crosses val="autoZero"/>
        <c:crossBetween val="between"/>
      </c:valAx>
      <c:catAx>
        <c:axId val="193676608"/>
        <c:scaling>
          <c:orientation val="minMax"/>
        </c:scaling>
        <c:delete val="1"/>
        <c:axPos val="b"/>
        <c:majorTickMark val="none"/>
        <c:minorTickMark val="none"/>
        <c:tickLblPos val="nextTo"/>
        <c:crossAx val="193677000"/>
        <c:crosses val="autoZero"/>
        <c:auto val="1"/>
        <c:lblAlgn val="ctr"/>
        <c:lblOffset val="100"/>
        <c:noMultiLvlLbl val="0"/>
      </c:catAx>
      <c:valAx>
        <c:axId val="19367700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67660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pin" dx="22" fmlaLink="$C$7" max="30000" page="10" val="5"/>
</file>

<file path=xl/ctrlProps/ctrlProp2.xml><?xml version="1.0" encoding="utf-8"?>
<formControlPr xmlns="http://schemas.microsoft.com/office/spreadsheetml/2009/9/main" objectType="Spin" dx="22" fmlaLink="$C$10" max="30000" page="10" val="8"/>
</file>

<file path=xl/ctrlProps/ctrlProp3.xml><?xml version="1.0" encoding="utf-8"?>
<formControlPr xmlns="http://schemas.microsoft.com/office/spreadsheetml/2009/9/main" objectType="Spin" dx="22" fmlaLink="$C$3" max="30000" page="10" val="16"/>
</file>

<file path=xl/ctrlProps/ctrlProp4.xml><?xml version="1.0" encoding="utf-8"?>
<formControlPr xmlns="http://schemas.microsoft.com/office/spreadsheetml/2009/9/main" objectType="Spin" dx="22" fmlaLink="$G$3" max="30000" page="10" val="10"/>
</file>

<file path=xl/ctrlProps/ctrlProp5.xml><?xml version="1.0" encoding="utf-8"?>
<formControlPr xmlns="http://schemas.microsoft.com/office/spreadsheetml/2009/9/main" objectType="Spin" dx="22" fmlaLink="$K$7" max="30000" page="10" val="0"/>
</file>

<file path=xl/ctrlProps/ctrlProp6.xml><?xml version="1.0" encoding="utf-8"?>
<formControlPr xmlns="http://schemas.microsoft.com/office/spreadsheetml/2009/9/main" objectType="Spin" dx="22" fmlaLink="$K$10" max="30000" page="10" val="0"/>
</file>

<file path=xl/ctrlProps/ctrlProp7.xml><?xml version="1.0" encoding="utf-8"?>
<formControlPr xmlns="http://schemas.microsoft.com/office/spreadsheetml/2009/9/main" objectType="Spin" dx="22" fmlaLink="$K$13" max="30000" page="10" val="0"/>
</file>

<file path=xl/ctrlProps/ctrlProp8.xml><?xml version="1.0" encoding="utf-8"?>
<formControlPr xmlns="http://schemas.microsoft.com/office/spreadsheetml/2009/9/main" objectType="Spin" dx="22" fmlaLink="$P$10" inc="500" max="30000" page="10" val="12000"/>
</file>

<file path=xl/ctrlProps/ctrlProp9.xml><?xml version="1.0" encoding="utf-8"?>
<formControlPr xmlns="http://schemas.microsoft.com/office/spreadsheetml/2009/9/main" objectType="Spin" dx="22" fmlaLink="$K$5" max="30000" page="10" val="3"/>
</file>

<file path=xl/ctrlProps/ctrlProp10.xml><?xml version="1.0" encoding="utf-8"?>
<formControlPr xmlns="http://schemas.microsoft.com/office/spreadsheetml/2009/9/main" objectType="Spin" dx="22" fmlaLink="$G$7" max="30000" page="10" val="3"/>
</file>

<file path=xl/ctrlProps/ctrlProp11.xml><?xml version="1.0" encoding="utf-8"?>
<formControlPr xmlns="http://schemas.microsoft.com/office/spreadsheetml/2009/9/main" objectType="Spin" dx="22" fmlaLink="$G$10" max="30000" page="10" val="5"/>
</file>

<file path=xl/ctrlProps/ctrlProp12.xml><?xml version="1.0" encoding="utf-8"?>
<formControlPr xmlns="http://schemas.microsoft.com/office/spreadsheetml/2009/9/main" objectType="Spin" dx="22" fmlaLink="$G$13" max="30000" page="10" val="0"/>
</file>

<file path=xl/ctrlProps/ctrlProp13.xml><?xml version="1.0" encoding="utf-8"?>
<formControlPr xmlns="http://schemas.microsoft.com/office/spreadsheetml/2009/9/main" objectType="Spin" dx="22" fmlaLink="$C$13" max="30000" page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200026</xdr:colOff>
      <xdr:row>2</xdr:row>
      <xdr:rowOff>1</xdr:rowOff>
    </xdr:from>
    <xdr:to>
      <xdr:col>20</xdr:col>
      <xdr:colOff>209551</xdr:colOff>
      <xdr:row>11</xdr:row>
      <xdr:rowOff>76201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877176" y="323851"/>
          <a:ext cx="179070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u="sng"/>
            <a:t>В разработке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1364</xdr:colOff>
          <xdr:row>2</xdr:row>
          <xdr:rowOff>13199</xdr:rowOff>
        </xdr:from>
        <xdr:to>
          <xdr:col>15</xdr:col>
          <xdr:colOff>9525</xdr:colOff>
          <xdr:row>12</xdr:row>
          <xdr:rowOff>190570</xdr:rowOff>
        </xdr:to>
        <xdr:grpSp>
          <xdr:nvGrpSpPr>
            <xdr:cNvPr id="7" name="Группа 6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GrpSpPr/>
          </xdr:nvGrpSpPr>
          <xdr:grpSpPr>
            <a:xfrm>
              <a:off x="1658714" y="346574"/>
              <a:ext cx="5704111" cy="2158571"/>
              <a:chOff x="1654632" y="346572"/>
              <a:chExt cx="5716357" cy="2136806"/>
            </a:xfrm>
          </xdr:grpSpPr>
          <xdr:sp macro="" textlink="">
            <xdr:nvSpPr>
              <xdr:cNvPr id="1280" name="Spinner 256" hidden="1">
                <a:extLst>
                  <a:ext uri="{63B3BB69-23CF-44E3-9099-C40C66FF867C}">
                    <a14:compatExt spid="_x0000_s1280"/>
                  </a:ext>
                  <a:ext uri="{FF2B5EF4-FFF2-40B4-BE49-F238E27FC236}">
                    <a16:creationId xmlns:a16="http://schemas.microsoft.com/office/drawing/2014/main" xmlns="" id="{00000000-0008-0000-0000-000000050000}"/>
                  </a:ext>
                </a:extLst>
              </xdr:cNvPr>
              <xdr:cNvSpPr/>
            </xdr:nvSpPr>
            <xdr:spPr bwMode="auto">
              <a:xfrm>
                <a:off x="6189889" y="1700893"/>
                <a:ext cx="1181100" cy="1905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1" name="Spinner 227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:a16="http://schemas.microsoft.com/office/drawing/2014/main" xmlns="" id="{00000000-0008-0000-0000-0000E3040000}"/>
                  </a:ext>
                </a:extLst>
              </xdr:cNvPr>
              <xdr:cNvSpPr/>
            </xdr:nvSpPr>
            <xdr:spPr bwMode="auto">
              <a:xfrm>
                <a:off x="1654632" y="1115815"/>
                <a:ext cx="112541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2" name="Spinner 228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:a16="http://schemas.microsoft.com/office/drawing/2014/main" xmlns="" id="{00000000-0008-0000-0000-0000E4040000}"/>
                  </a:ext>
                </a:extLst>
              </xdr:cNvPr>
              <xdr:cNvSpPr/>
            </xdr:nvSpPr>
            <xdr:spPr bwMode="auto">
              <a:xfrm>
                <a:off x="1655655" y="1714396"/>
                <a:ext cx="112541" cy="17751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3" name="Spinner 229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:a16="http://schemas.microsoft.com/office/drawing/2014/main" xmlns="" id="{00000000-0008-0000-0000-0000E5040000}"/>
                  </a:ext>
                </a:extLst>
              </xdr:cNvPr>
              <xdr:cNvSpPr/>
            </xdr:nvSpPr>
            <xdr:spPr bwMode="auto">
              <a:xfrm>
                <a:off x="1655596" y="346572"/>
                <a:ext cx="112541" cy="17868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4" name="Spinner 230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:a16="http://schemas.microsoft.com/office/drawing/2014/main" xmlns="" id="{00000000-0008-0000-0000-0000E6040000}"/>
                  </a:ext>
                </a:extLst>
              </xdr:cNvPr>
              <xdr:cNvSpPr/>
            </xdr:nvSpPr>
            <xdr:spPr bwMode="auto">
              <a:xfrm>
                <a:off x="3432146" y="351726"/>
                <a:ext cx="112541" cy="17224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8" name="Spinner 234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:a16="http://schemas.microsoft.com/office/drawing/2014/main" xmlns="" id="{00000000-0008-0000-0000-0000EA040000}"/>
                  </a:ext>
                </a:extLst>
              </xdr:cNvPr>
              <xdr:cNvSpPr/>
            </xdr:nvSpPr>
            <xdr:spPr bwMode="auto">
              <a:xfrm>
                <a:off x="5538840" y="1116954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9" name="Spinner 235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:a16="http://schemas.microsoft.com/office/drawing/2014/main" xmlns="" id="{00000000-0008-0000-0000-0000EB040000}"/>
                  </a:ext>
                </a:extLst>
              </xdr:cNvPr>
              <xdr:cNvSpPr/>
            </xdr:nvSpPr>
            <xdr:spPr bwMode="auto">
              <a:xfrm>
                <a:off x="5538836" y="171439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61" name="Spinner 237" hidden="1">
                <a:extLst>
                  <a:ext uri="{63B3BB69-23CF-44E3-9099-C40C66FF867C}">
                    <a14:compatExt spid="_x0000_s1261"/>
                  </a:ext>
                  <a:ext uri="{FF2B5EF4-FFF2-40B4-BE49-F238E27FC236}">
                    <a16:creationId xmlns:a16="http://schemas.microsoft.com/office/drawing/2014/main" xmlns="" id="{00000000-0008-0000-0000-0000ED040000}"/>
                  </a:ext>
                </a:extLst>
              </xdr:cNvPr>
              <xdr:cNvSpPr/>
            </xdr:nvSpPr>
            <xdr:spPr bwMode="auto">
              <a:xfrm>
                <a:off x="5538835" y="2304142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90" name="Spinner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:a16="http://schemas.microsoft.com/office/drawing/2014/main" xmlns="" id="{00000000-0008-0000-0000-00000A050000}"/>
                  </a:ext>
                </a:extLst>
              </xdr:cNvPr>
              <xdr:cNvSpPr/>
            </xdr:nvSpPr>
            <xdr:spPr bwMode="auto">
              <a:xfrm>
                <a:off x="5539143" y="72811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5" name="Spinner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:a16="http://schemas.microsoft.com/office/drawing/2014/main" xmlns="" id="{00000000-0008-0000-0000-000023050000}"/>
                  </a:ext>
                </a:extLst>
              </xdr:cNvPr>
              <xdr:cNvSpPr/>
            </xdr:nvSpPr>
            <xdr:spPr bwMode="auto">
              <a:xfrm>
                <a:off x="3432543" y="1119068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6" name="Spinner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:a16="http://schemas.microsoft.com/office/drawing/2014/main" xmlns="" id="{00000000-0008-0000-0000-000024050000}"/>
                  </a:ext>
                </a:extLst>
              </xdr:cNvPr>
              <xdr:cNvSpPr/>
            </xdr:nvSpPr>
            <xdr:spPr bwMode="auto">
              <a:xfrm>
                <a:off x="3432540" y="1715541"/>
                <a:ext cx="112445" cy="1773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7" name="Spinner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:a16="http://schemas.microsoft.com/office/drawing/2014/main" xmlns="" id="{00000000-0008-0000-0000-000025050000}"/>
                  </a:ext>
                </a:extLst>
              </xdr:cNvPr>
              <xdr:cNvSpPr/>
            </xdr:nvSpPr>
            <xdr:spPr bwMode="auto">
              <a:xfrm>
                <a:off x="3432542" y="2299522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62" name="Spinner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:a16="http://schemas.microsoft.com/office/drawing/2014/main" xmlns="" id="{00000000-0008-0000-0000-000052050000}"/>
                  </a:ext>
                </a:extLst>
              </xdr:cNvPr>
              <xdr:cNvSpPr/>
            </xdr:nvSpPr>
            <xdr:spPr bwMode="auto">
              <a:xfrm>
                <a:off x="1657667" y="2304413"/>
                <a:ext cx="108576" cy="17896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</xdr:colOff>
      <xdr:row>42</xdr:row>
      <xdr:rowOff>142875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7" totalsRowShown="0" tableBorderDxfId="13">
  <autoFilter ref="A9:E37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I122"/>
  <sheetViews>
    <sheetView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G29" sqref="G29"/>
    </sheetView>
  </sheetViews>
  <sheetFormatPr defaultRowHeight="12.75" x14ac:dyDescent="0.2"/>
  <cols>
    <col min="1" max="1" width="13" customWidth="1"/>
    <col min="2" max="2" width="6.7109375" customWidth="1"/>
    <col min="3" max="3" width="5.140625" customWidth="1"/>
    <col min="4" max="4" width="1.7109375" customWidth="1"/>
    <col min="5" max="5" width="8.42578125" customWidth="1"/>
    <col min="6" max="6" width="8.7109375" customWidth="1"/>
    <col min="7" max="7" width="7.7109375" customWidth="1"/>
    <col min="8" max="8" width="1.7109375" customWidth="1"/>
    <col min="9" max="9" width="11.7109375" customWidth="1"/>
    <col min="10" max="10" width="9.5703125" customWidth="1"/>
    <col min="11" max="11" width="8.42578125" customWidth="1"/>
    <col min="12" max="12" width="1.7109375" customWidth="1"/>
    <col min="13" max="13" width="8.140625" customWidth="1"/>
    <col min="14" max="14" width="8.5703125" customWidth="1"/>
    <col min="15" max="15" width="9" customWidth="1"/>
    <col min="16" max="16" width="8.57031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7109375" customWidth="1"/>
    <col min="23" max="23" width="9.7109375" customWidth="1"/>
    <col min="24" max="24" width="11.42578125" customWidth="1"/>
    <col min="25" max="25" width="9.5703125" customWidth="1"/>
    <col min="26" max="26" width="7.5703125" customWidth="1"/>
    <col min="27" max="27" width="1.7109375" customWidth="1"/>
    <col min="28" max="28" width="10.42578125" customWidth="1"/>
    <col min="29" max="29" width="9.85546875" customWidth="1"/>
    <col min="30" max="31" width="7.7109375" customWidth="1"/>
    <col min="32" max="32" width="4.42578125" customWidth="1"/>
  </cols>
  <sheetData>
    <row r="1" spans="1:34" x14ac:dyDescent="0.2">
      <c r="A1" s="233" t="s">
        <v>116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86"/>
      <c r="M1" s="233" t="s">
        <v>119</v>
      </c>
      <c r="N1" s="233"/>
      <c r="O1" s="233"/>
      <c r="P1" s="234"/>
      <c r="Q1" s="233" t="s">
        <v>118</v>
      </c>
      <c r="R1" s="235"/>
      <c r="S1" s="235"/>
      <c r="T1" s="235"/>
      <c r="U1" s="235"/>
      <c r="V1" s="86"/>
      <c r="W1" s="236" t="s">
        <v>117</v>
      </c>
      <c r="X1" s="236"/>
      <c r="Y1" s="236"/>
      <c r="Z1" s="236"/>
      <c r="AA1" s="236"/>
      <c r="AB1" s="236"/>
      <c r="AC1" s="236"/>
      <c r="AD1" s="236"/>
      <c r="AE1" s="236"/>
      <c r="AF1" s="236"/>
    </row>
    <row r="2" spans="1:34" ht="13.5" thickBot="1" x14ac:dyDescent="0.25">
      <c r="C2" s="91"/>
      <c r="D2" s="92"/>
      <c r="G2" s="91"/>
      <c r="H2" s="92"/>
      <c r="I2" s="34" t="s">
        <v>49</v>
      </c>
      <c r="J2" s="33" t="str">
        <f>IF(K$2=0,"LastOrder",IF(K$2=1,"MinOrder","ОШИБКА"))</f>
        <v>LastOrder</v>
      </c>
      <c r="K2" s="140">
        <v>0</v>
      </c>
      <c r="L2" s="39"/>
      <c r="M2" s="78" t="s">
        <v>23</v>
      </c>
      <c r="N2" s="78"/>
      <c r="O2" s="78"/>
      <c r="P2" s="141" t="s">
        <v>62</v>
      </c>
      <c r="Q2" s="67"/>
      <c r="R2" s="67"/>
      <c r="S2" s="67"/>
      <c r="T2" s="67"/>
      <c r="U2" s="67"/>
      <c r="V2" s="36"/>
      <c r="W2" s="65" t="s">
        <v>125</v>
      </c>
      <c r="X2" s="68"/>
      <c r="Y2" s="70"/>
      <c r="Z2" s="73">
        <f>INDEX($G$17:$G$116,MATCH(0,$AB$17:$AB$116,-1))</f>
        <v>201</v>
      </c>
      <c r="AA2" s="70"/>
      <c r="AB2" s="144">
        <f>Z2/P5</f>
        <v>2.2665764546684706</v>
      </c>
      <c r="AC2" s="72" t="s">
        <v>108</v>
      </c>
      <c r="AD2" s="71"/>
      <c r="AE2" s="74">
        <f>MATCH(0,$AB$17:$AB$116,-1)</f>
        <v>13</v>
      </c>
      <c r="AG2" s="71"/>
      <c r="AH2" s="67"/>
    </row>
    <row r="3" spans="1:34" ht="15.75" thickBot="1" x14ac:dyDescent="0.3">
      <c r="A3" s="4" t="s">
        <v>17</v>
      </c>
      <c r="B3" s="2"/>
      <c r="C3" s="118">
        <v>16</v>
      </c>
      <c r="D3" s="93"/>
      <c r="E3" s="4" t="s">
        <v>10</v>
      </c>
      <c r="F3" s="9"/>
      <c r="G3" s="118">
        <v>10</v>
      </c>
      <c r="H3" s="93"/>
      <c r="I3" s="4" t="s">
        <v>0</v>
      </c>
      <c r="J3" s="29" t="str">
        <f>IF(K$3&lt;0,"д.б. &gt;0","")</f>
        <v/>
      </c>
      <c r="K3" s="123">
        <v>0.01</v>
      </c>
      <c r="L3" s="39"/>
      <c r="M3" s="78" t="s">
        <v>24</v>
      </c>
      <c r="N3" s="78"/>
      <c r="O3" s="78"/>
      <c r="P3" s="133">
        <v>4</v>
      </c>
      <c r="Q3" s="67"/>
      <c r="R3" s="67"/>
      <c r="S3" s="67"/>
      <c r="T3" s="67"/>
      <c r="U3" s="67"/>
      <c r="V3" s="36"/>
      <c r="W3" s="65" t="s">
        <v>144</v>
      </c>
      <c r="X3" s="70"/>
      <c r="Y3" s="70"/>
      <c r="Z3" s="90">
        <f>SUMPRODUCT($A$17:INDEX($A$17:$A$116,MATCH(0,$AB$17:$AB$116,-1)),$M$17:INDEX($M$17:$M$116,MATCH(0,$AB$17:$AB$116,-1)))/SUM($A$17:INDEX($A$17:$A$116,MATCH(0,$AB$17:$AB$116,-1)))</f>
        <v>969.95362637362632</v>
      </c>
      <c r="AA3" s="70"/>
      <c r="AB3" s="143">
        <f>$Z$3/$P$10</f>
        <v>8.0829468864468859E-2</v>
      </c>
      <c r="AC3" s="65" t="s">
        <v>107</v>
      </c>
      <c r="AD3" s="70"/>
      <c r="AE3" s="75">
        <f>SUMPRODUCT($A$17:INDEX($A$17:$A$116,MATCH(0,$AB$17:$AB$116,-1)),$F$17:INDEX($F$17:$F$116,MATCH(0,$AB$17:$AB$116,-1)))/SUM($A$17:INDEX($A$17:$A$116,MATCH(0,$AB$17:$AB$116,-1)))</f>
        <v>16.186813186813186</v>
      </c>
      <c r="AF3" s="67"/>
    </row>
    <row r="4" spans="1:34" ht="15.75" thickBot="1" x14ac:dyDescent="0.3">
      <c r="A4" s="4"/>
      <c r="B4" s="2"/>
      <c r="C4" s="8"/>
      <c r="D4" s="94"/>
      <c r="E4" s="4"/>
      <c r="F4" s="9"/>
      <c r="G4" s="7"/>
      <c r="H4" s="94"/>
      <c r="I4" s="4" t="s">
        <v>1</v>
      </c>
      <c r="J4" s="29" t="str">
        <f>IF(K$4&lt;0,"д.б. &gt;0","")</f>
        <v/>
      </c>
      <c r="K4" s="124">
        <v>1.9</v>
      </c>
      <c r="L4" s="92"/>
      <c r="M4" s="79" t="s">
        <v>25</v>
      </c>
      <c r="N4" s="79"/>
      <c r="O4" s="78"/>
      <c r="P4" s="134">
        <f>IF(P3=4,VLOOKUP($P$2,Таблица3[[Валютная пара]:[Цена пункта, $]],3,),(VLOOKUP($P$2,Таблица3[[Валютная пара]:[Цена пункта, $]],3,))/10)</f>
        <v>8.8800000000000008</v>
      </c>
      <c r="Q4" s="67"/>
      <c r="R4" s="67"/>
      <c r="S4" s="67"/>
      <c r="T4" s="67"/>
      <c r="U4" s="67"/>
      <c r="V4" s="36"/>
      <c r="W4" s="65" t="s">
        <v>207</v>
      </c>
      <c r="X4" s="70"/>
      <c r="Y4" s="70"/>
      <c r="Z4" s="90">
        <f>SUMPRODUCT($A$17:INDEX($A$17:$A$116,MATCH(0,$AB$17:$AB$116,-1)),$X$17:INDEX($X$17:$X$116,MATCH(0,$AB$17:$AB$116,-1)))/SUM($A$17:INDEX($A$17:$A$116,MATCH(0,$AB$17:$AB$116,-1)))</f>
        <v>2081.2924175824173</v>
      </c>
      <c r="AA4" s="70"/>
      <c r="AB4" s="145">
        <f>$Z$4/$P$10</f>
        <v>0.17344103479853479</v>
      </c>
      <c r="AC4" s="69" t="s">
        <v>8</v>
      </c>
      <c r="AD4" s="70"/>
      <c r="AE4" s="147">
        <f>SUMPRODUCT($A$17:INDEX($A$17:$A$116,MATCH(0,$AB$17:$AB$116,-1)),$I$17:INDEX($I$17:$I$116,MATCH(0,$AB$17:$AB$116,-1)))/SUM($A$17:INDEX($A$17:$A$116,MATCH(0,$AB$17:$AB$116,-1)))</f>
        <v>1.8703296703296701</v>
      </c>
    </row>
    <row r="5" spans="1:34" ht="15" customHeight="1" thickBot="1" x14ac:dyDescent="0.45">
      <c r="A5" s="4"/>
      <c r="B5" s="2"/>
      <c r="C5" s="8"/>
      <c r="D5" s="94"/>
      <c r="E5" s="4"/>
      <c r="F5" s="9"/>
      <c r="G5" s="8"/>
      <c r="H5" s="94"/>
      <c r="I5" s="148" t="s">
        <v>6</v>
      </c>
      <c r="J5" s="29" t="str">
        <f>IF(K$5&lt;2,"д.б. &gt;1","")</f>
        <v/>
      </c>
      <c r="K5" s="132">
        <v>3</v>
      </c>
      <c r="L5" s="92"/>
      <c r="M5" s="80" t="str">
        <f>HYPERLINK("http://ru.investing.com/tools/forex-volatility-calculator","Волатильность")</f>
        <v>Волатильность</v>
      </c>
      <c r="N5" s="80"/>
      <c r="O5" s="79"/>
      <c r="P5" s="135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88.68</v>
      </c>
      <c r="Q5" s="67"/>
      <c r="R5" s="67"/>
      <c r="S5" s="67"/>
      <c r="T5" s="67"/>
      <c r="U5" s="67"/>
      <c r="V5" s="36"/>
      <c r="W5" s="65" t="s">
        <v>122</v>
      </c>
      <c r="X5" s="71"/>
      <c r="Y5" s="71"/>
      <c r="Z5" s="74"/>
      <c r="AA5" s="71"/>
      <c r="AB5" s="145">
        <f>$Z$3/$Z$4</f>
        <v>0.46603428628270444</v>
      </c>
      <c r="AC5" s="69" t="s">
        <v>9</v>
      </c>
      <c r="AD5" s="70"/>
      <c r="AE5" s="76">
        <f>SUMPRODUCT($A$17:INDEX($A$17:$A$116,MATCH(0,$AB$17:$AB$116,-1)),$J$17:INDEX($J$17:$J$116,MATCH(0,$AB$17:$AB$116,-1)))/SUM($A$17:INDEX($A$17:$A$116,MATCH(0,$AB$17:$AB$116,-1)))</f>
        <v>3.1821318681318691</v>
      </c>
      <c r="AH5" s="35"/>
    </row>
    <row r="6" spans="1:34" ht="15" customHeight="1" thickBot="1" x14ac:dyDescent="0.45">
      <c r="A6" s="5"/>
      <c r="B6" s="2"/>
      <c r="C6" s="16"/>
      <c r="D6" s="95"/>
      <c r="E6" s="5"/>
      <c r="F6" s="9"/>
      <c r="G6" s="1"/>
      <c r="H6" s="95"/>
      <c r="I6" s="5"/>
      <c r="J6" s="29"/>
      <c r="K6" s="1"/>
      <c r="L6" s="101"/>
      <c r="M6" s="81" t="s">
        <v>27</v>
      </c>
      <c r="N6" s="81"/>
      <c r="O6" s="82"/>
      <c r="P6" s="136">
        <v>6</v>
      </c>
      <c r="Q6" s="67"/>
      <c r="R6" s="67"/>
      <c r="S6" s="67"/>
      <c r="T6" s="67"/>
      <c r="U6" s="67"/>
      <c r="V6" s="36"/>
      <c r="W6" s="65" t="s">
        <v>127</v>
      </c>
      <c r="X6" s="68"/>
      <c r="Y6" s="68"/>
      <c r="Z6" s="75">
        <f>SUMPRODUCT($A$17:INDEX($A$17:$A$116,MATCH(0,$AB$17:$AB$116,-1)),$R$17:INDEX($R$17:$R$116,MATCH(0,$AB$17:$AB$116,-1)))/SUM($A$17:INDEX($A$17:$A$116,MATCH(0,$AB$17:$AB$116,-1)))</f>
        <v>18.714285714285715</v>
      </c>
      <c r="AA6" s="68"/>
      <c r="AB6" s="145">
        <f>SUMPRODUCT($A$17:INDEX($A$17:$A$116,MATCH(0,$AB$17:$AB$116,-1)),$S$17:INDEX($S$17:$S$116,MATCH(0,$AB$17:$AB$116,-1)))/SUM($A$17:INDEX($A$17:$A$116,MATCH(0,$AB$17:$AB$116,-1)))</f>
        <v>0.17274725274725272</v>
      </c>
      <c r="AC6" s="69" t="s">
        <v>106</v>
      </c>
      <c r="AD6" s="71"/>
      <c r="AE6" s="74">
        <f>INDEX($K$17:$K$116,MATCH(0,$AB$17:$AB$116,-1))</f>
        <v>24.38</v>
      </c>
      <c r="AH6" s="35"/>
    </row>
    <row r="7" spans="1:34" ht="15.75" thickBot="1" x14ac:dyDescent="0.3">
      <c r="A7" s="31" t="s">
        <v>18</v>
      </c>
      <c r="B7" s="3"/>
      <c r="C7" s="119">
        <v>5</v>
      </c>
      <c r="D7" s="96"/>
      <c r="E7" s="31" t="s">
        <v>11</v>
      </c>
      <c r="F7" s="11"/>
      <c r="G7" s="119">
        <v>3</v>
      </c>
      <c r="H7" s="96"/>
      <c r="I7" s="31" t="s">
        <v>2</v>
      </c>
      <c r="J7" s="29" t="str">
        <f>IF(K$7&lt;0,"д.б. &gt;=0","")</f>
        <v/>
      </c>
      <c r="K7" s="126">
        <v>0</v>
      </c>
      <c r="L7" s="101"/>
      <c r="M7" s="81" t="s">
        <v>120</v>
      </c>
      <c r="N7" s="81"/>
      <c r="O7" s="87" t="s">
        <v>121</v>
      </c>
      <c r="P7" s="137"/>
      <c r="Q7" s="67"/>
      <c r="R7" s="67"/>
      <c r="S7" s="67"/>
      <c r="T7" s="67"/>
      <c r="U7" s="67"/>
      <c r="V7" s="36"/>
      <c r="W7" s="65" t="s">
        <v>128</v>
      </c>
      <c r="X7" s="71"/>
      <c r="Y7" s="71"/>
      <c r="Z7" s="75">
        <f>SUMPRODUCT($A$17:INDEX($A$17:$A$116,MATCH(0,$AB$17:$AB$116,-1)),$T$17:INDEX($T$17:$T$116,MATCH(0,$AB$17:$AB$116,-1)))/SUM($A$17:INDEX($A$17:$A$116,MATCH(0,$AB$17:$AB$116,-1)))</f>
        <v>37.087912087912088</v>
      </c>
      <c r="AA7" s="105"/>
      <c r="AB7" s="145">
        <f>SUMPRODUCT($A$17:INDEX($A$17:$A$116,MATCH(0,$AB$17:$AB$116,-1)),$U$17:INDEX($U$17:$U$116,MATCH(0,$AB$17:$AB$116,-1)))/SUM($A$17:INDEX($A$17:$A$116,MATCH(0,$AB$17:$AB$116,-1)))</f>
        <v>0.36615384615384616</v>
      </c>
      <c r="AC7" s="72" t="s">
        <v>126</v>
      </c>
      <c r="AE7" s="146">
        <f>INDEX($AD$17:$AD$116,MATCH(0,$AB$17:$AB$116,-1))</f>
        <v>35.548182364081477</v>
      </c>
      <c r="AH7" s="237">
        <v>1</v>
      </c>
    </row>
    <row r="8" spans="1:34" ht="15.75" thickBot="1" x14ac:dyDescent="0.3">
      <c r="A8" s="31" t="s">
        <v>19</v>
      </c>
      <c r="B8" s="3"/>
      <c r="C8" s="120">
        <v>2</v>
      </c>
      <c r="D8" s="97"/>
      <c r="E8" s="31" t="s">
        <v>12</v>
      </c>
      <c r="F8" s="11"/>
      <c r="G8" s="120">
        <v>6</v>
      </c>
      <c r="H8" s="97"/>
      <c r="I8" s="31" t="s">
        <v>3</v>
      </c>
      <c r="J8" s="29" t="str">
        <f>IF(AND(K$7=0,K$8&lt;&gt;0),"д.б. =0","")</f>
        <v/>
      </c>
      <c r="K8" s="125">
        <v>0</v>
      </c>
      <c r="L8" s="101"/>
      <c r="M8" s="81" t="s">
        <v>26</v>
      </c>
      <c r="N8" s="81"/>
      <c r="O8" s="82"/>
      <c r="P8" s="138">
        <f>VLOOKUP($P$2,Таблица3[[Валютная пара]:[Цена пункта, $]],2,)</f>
        <v>154.65</v>
      </c>
      <c r="Q8" s="67"/>
      <c r="R8" s="67"/>
      <c r="S8" s="67"/>
      <c r="T8" s="67"/>
      <c r="U8" s="67"/>
      <c r="V8" s="36"/>
      <c r="W8" s="65" t="s">
        <v>110</v>
      </c>
      <c r="X8" s="70"/>
      <c r="Y8" s="70"/>
      <c r="Z8" s="90">
        <f>INDEX($M$17:$M$116,MATCH(0,$AB$17:$AB$116,-1))</f>
        <v>3317.56</v>
      </c>
      <c r="AA8" s="70"/>
      <c r="AB8" s="145">
        <f>$Z$8/$P$10</f>
        <v>0.27646333333333334</v>
      </c>
      <c r="AC8" s="150" t="s">
        <v>129</v>
      </c>
      <c r="AE8" s="149">
        <f>INDEX($S$17:$S$116,MATCH(0,$AB$17:$AB$116,-1))</f>
        <v>0.08</v>
      </c>
      <c r="AH8" s="238"/>
    </row>
    <row r="9" spans="1:34" ht="15.75" thickBot="1" x14ac:dyDescent="0.3">
      <c r="A9" s="31"/>
      <c r="B9" s="3"/>
      <c r="C9" s="17"/>
      <c r="D9" s="96"/>
      <c r="E9" s="31"/>
      <c r="F9" s="11"/>
      <c r="G9" s="12"/>
      <c r="H9" s="96"/>
      <c r="I9" s="31"/>
      <c r="J9" s="30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K9" s="12"/>
      <c r="L9" s="102"/>
      <c r="M9" s="81" t="s">
        <v>28</v>
      </c>
      <c r="N9" s="81"/>
      <c r="O9" s="82"/>
      <c r="P9" s="139">
        <v>0.2</v>
      </c>
      <c r="Q9" s="67"/>
      <c r="R9" s="67"/>
      <c r="S9" s="67"/>
      <c r="T9" s="67"/>
      <c r="U9" s="67"/>
      <c r="V9" s="36"/>
      <c r="W9" s="65" t="s">
        <v>109</v>
      </c>
      <c r="X9" s="71"/>
      <c r="Y9" s="71"/>
      <c r="Z9" s="90">
        <f>INDEX($M$17:$M$116,1)</f>
        <v>1.38</v>
      </c>
      <c r="AA9" s="71"/>
      <c r="AC9" s="66" t="s">
        <v>130</v>
      </c>
      <c r="AE9" s="149">
        <f>INDEX($U$17:$U$116,MATCH(0,$AB$17:$AB$116,-1))</f>
        <v>0.16</v>
      </c>
      <c r="AH9" s="239"/>
    </row>
    <row r="10" spans="1:34" ht="15.75" thickBot="1" x14ac:dyDescent="0.3">
      <c r="A10" s="152" t="s">
        <v>132</v>
      </c>
      <c r="B10" s="153"/>
      <c r="C10" s="159">
        <v>8</v>
      </c>
      <c r="D10" s="98"/>
      <c r="E10" s="32" t="s">
        <v>13</v>
      </c>
      <c r="F10" s="13"/>
      <c r="G10" s="121">
        <v>5</v>
      </c>
      <c r="H10" s="98"/>
      <c r="I10" s="32" t="s">
        <v>4</v>
      </c>
      <c r="J10" s="29" t="str">
        <f>IF(K$10&lt;0,"д.б. &gt;=0","")</f>
        <v/>
      </c>
      <c r="K10" s="127">
        <v>0</v>
      </c>
      <c r="L10" s="102"/>
      <c r="M10" s="83" t="s">
        <v>29</v>
      </c>
      <c r="N10" s="83"/>
      <c r="O10" s="84"/>
      <c r="P10" s="230">
        <v>12000</v>
      </c>
      <c r="Q10" s="67"/>
      <c r="R10" s="67"/>
      <c r="S10" s="67"/>
      <c r="T10" s="67"/>
      <c r="U10" s="67"/>
      <c r="V10" s="36"/>
      <c r="AH10" s="23"/>
    </row>
    <row r="11" spans="1:34" ht="15.75" thickBot="1" x14ac:dyDescent="0.3">
      <c r="A11" s="152" t="s">
        <v>133</v>
      </c>
      <c r="B11" s="153"/>
      <c r="C11" s="160">
        <v>-1</v>
      </c>
      <c r="D11" s="99"/>
      <c r="E11" s="32" t="s">
        <v>14</v>
      </c>
      <c r="F11" s="13"/>
      <c r="G11" s="122">
        <v>-1</v>
      </c>
      <c r="H11" s="99"/>
      <c r="I11" s="32" t="s">
        <v>5</v>
      </c>
      <c r="J11" s="29" t="str">
        <f>IF(AND(K$10=0,K$11&lt;&gt;0),"д.б. =0","")</f>
        <v/>
      </c>
      <c r="K11" s="128">
        <v>0</v>
      </c>
      <c r="L11" s="102"/>
      <c r="M11" s="67"/>
      <c r="N11" s="67"/>
      <c r="O11" s="67"/>
      <c r="P11" s="77"/>
      <c r="Q11" s="67"/>
      <c r="R11" s="67"/>
      <c r="S11" s="67"/>
      <c r="T11" s="67"/>
      <c r="U11" s="67"/>
      <c r="V11" s="36"/>
      <c r="AH11" s="23"/>
    </row>
    <row r="12" spans="1:34" ht="15.75" thickBot="1" x14ac:dyDescent="0.3">
      <c r="A12" s="14"/>
      <c r="B12" s="15"/>
      <c r="C12" s="25"/>
      <c r="D12" s="37"/>
      <c r="E12" s="14"/>
      <c r="F12" s="13"/>
      <c r="G12" s="25"/>
      <c r="H12" s="99"/>
      <c r="I12" s="14"/>
      <c r="J12" s="29"/>
      <c r="K12" s="26"/>
      <c r="L12" s="103"/>
      <c r="M12" s="67"/>
      <c r="N12" s="67"/>
      <c r="O12" s="67"/>
      <c r="P12" s="77"/>
      <c r="Q12" s="85"/>
      <c r="R12" s="67"/>
      <c r="S12" s="67"/>
      <c r="T12" s="67"/>
      <c r="U12" s="67"/>
      <c r="V12" s="86"/>
      <c r="AD12" s="67"/>
      <c r="AH12" s="23"/>
    </row>
    <row r="13" spans="1:34" ht="15.75" thickBot="1" x14ac:dyDescent="0.3">
      <c r="A13" s="154" t="s">
        <v>20</v>
      </c>
      <c r="B13" s="24"/>
      <c r="C13" s="161">
        <v>0</v>
      </c>
      <c r="D13" s="37"/>
      <c r="E13" s="4" t="s">
        <v>46</v>
      </c>
      <c r="F13" s="27"/>
      <c r="G13" s="131">
        <v>0</v>
      </c>
      <c r="H13" s="100"/>
      <c r="I13" s="4" t="s">
        <v>47</v>
      </c>
      <c r="J13" s="29" t="str">
        <f>IF(K$13&lt;0,"д.б. &gt;=0","")</f>
        <v/>
      </c>
      <c r="K13" s="129">
        <v>0</v>
      </c>
      <c r="L13" s="103"/>
      <c r="M13" s="67"/>
      <c r="N13" s="67"/>
      <c r="O13" s="67"/>
      <c r="P13" s="77"/>
      <c r="Q13" s="85"/>
      <c r="R13" s="67"/>
      <c r="S13" s="67"/>
      <c r="T13" s="67"/>
      <c r="U13" s="67"/>
      <c r="V13" s="86"/>
      <c r="AC13" s="142"/>
      <c r="AD13" s="67"/>
      <c r="AH13" s="23"/>
    </row>
    <row r="14" spans="1:34" ht="17.25" customHeight="1" thickBot="1" x14ac:dyDescent="0.3">
      <c r="A14" s="154" t="s">
        <v>21</v>
      </c>
      <c r="B14" s="24"/>
      <c r="C14" s="162">
        <v>0</v>
      </c>
      <c r="D14" s="37"/>
      <c r="E14" s="4"/>
      <c r="F14" s="27"/>
      <c r="G14" s="28"/>
      <c r="H14" s="38"/>
      <c r="I14" s="6" t="s">
        <v>50</v>
      </c>
      <c r="J14" s="29" t="str">
        <f>IF(K$14&lt;0,"д.б. &gt;=0","")</f>
        <v/>
      </c>
      <c r="K14" s="130">
        <v>3333</v>
      </c>
      <c r="L14" s="104"/>
      <c r="M14" s="67"/>
      <c r="N14" s="67"/>
      <c r="O14" s="67"/>
      <c r="P14" s="77"/>
      <c r="Q14" s="85"/>
      <c r="R14" s="67"/>
      <c r="S14" s="67"/>
      <c r="T14" s="67"/>
      <c r="U14" s="67"/>
      <c r="V14" s="86"/>
      <c r="AH14" s="23"/>
    </row>
    <row r="15" spans="1:34" ht="63" customHeight="1" thickBot="1" x14ac:dyDescent="0.25">
      <c r="A15" s="106" t="s">
        <v>7</v>
      </c>
      <c r="B15" s="107" t="s">
        <v>48</v>
      </c>
      <c r="C15" s="108" t="s">
        <v>16</v>
      </c>
      <c r="D15" s="156"/>
      <c r="E15" s="107" t="s">
        <v>15</v>
      </c>
      <c r="F15" s="108" t="s">
        <v>36</v>
      </c>
      <c r="G15" s="108" t="s">
        <v>35</v>
      </c>
      <c r="H15" s="156"/>
      <c r="I15" s="108" t="s">
        <v>8</v>
      </c>
      <c r="J15" s="108" t="s">
        <v>9</v>
      </c>
      <c r="K15" s="108" t="s">
        <v>37</v>
      </c>
      <c r="L15" s="156"/>
      <c r="M15" s="240" t="s">
        <v>206</v>
      </c>
      <c r="N15" s="241"/>
      <c r="O15" s="109" t="s">
        <v>22</v>
      </c>
      <c r="P15" s="242" t="s">
        <v>102</v>
      </c>
      <c r="Q15" s="243"/>
      <c r="R15" s="240" t="s">
        <v>103</v>
      </c>
      <c r="S15" s="241"/>
      <c r="T15" s="240" t="s">
        <v>104</v>
      </c>
      <c r="U15" s="241"/>
      <c r="V15" s="156"/>
      <c r="W15" s="151" t="s">
        <v>30</v>
      </c>
      <c r="X15" s="110" t="s">
        <v>33</v>
      </c>
      <c r="Y15" s="151" t="s">
        <v>34</v>
      </c>
      <c r="Z15" s="151" t="s">
        <v>32</v>
      </c>
      <c r="AA15" s="156"/>
      <c r="AB15" s="111" t="s">
        <v>45</v>
      </c>
      <c r="AC15" s="151" t="s">
        <v>31</v>
      </c>
      <c r="AD15" s="244" t="s">
        <v>38</v>
      </c>
      <c r="AE15" s="245"/>
      <c r="AF15" s="112" t="s">
        <v>39</v>
      </c>
      <c r="AG15" s="10"/>
      <c r="AH15" s="89">
        <v>2</v>
      </c>
    </row>
    <row r="16" spans="1:34" s="10" customFormat="1" ht="15" customHeight="1" x14ac:dyDescent="0.2">
      <c r="A16" s="164"/>
      <c r="B16" s="113"/>
      <c r="C16" s="165"/>
      <c r="D16" s="166"/>
      <c r="E16" s="113"/>
      <c r="F16" s="167">
        <f>COUNTIF($F$17:INDEX('Сводная таблица'!$F$17:$F$116,MATCH(0,'Сводная таблица'!$AB$17:$AB$116,-1)),"&lt;0")</f>
        <v>0</v>
      </c>
      <c r="G16" s="167">
        <f>COUNTIF($G$17:INDEX('Сводная таблица'!$G$17:$G$116,MATCH(0,'Сводная таблица'!$AB$17:$AB$116,-1)),"&lt;0")</f>
        <v>0</v>
      </c>
      <c r="H16" s="166"/>
      <c r="I16" s="167">
        <f>COUNTIF($I$17:INDEX('Сводная таблица'!$I$17:$I$116,MATCH(0,'Сводная таблица'!$AB$17:$AB$116,-1)),"&lt;0")</f>
        <v>0</v>
      </c>
      <c r="J16" s="167">
        <f>COUNTIF($J$17:INDEX('Сводная таблица'!$J$17:$J$116,MATCH(0,'Сводная таблица'!$AB$17:$AB$116,-1)),"&lt;0,005")</f>
        <v>0</v>
      </c>
      <c r="K16" s="167">
        <f>COUNTIF($K$17:INDEX('Сводная таблица'!$K$17:$K$116,MATCH(0,'Сводная таблица'!$AB$17:$AB$116,-1)),"&lt;0")</f>
        <v>0</v>
      </c>
      <c r="L16" s="166"/>
      <c r="M16" s="167">
        <f>COUNTIF($M$17:INDEX('Сводная таблица'!$M$17:$M$116,MATCH(0,'Сводная таблица'!$AB$17:$AB$116,-1)),"&lt;0")</f>
        <v>0</v>
      </c>
      <c r="N16" s="167"/>
      <c r="O16" s="167">
        <f>COUNTIF($O$17:INDEX('Сводная таблица'!$O$17:$O$116,MATCH(0,'Сводная таблица'!$AB$17:$AB$116,-1)),"&lt;0")</f>
        <v>0</v>
      </c>
      <c r="P16" s="168" t="s">
        <v>105</v>
      </c>
      <c r="Q16" s="169" t="s">
        <v>111</v>
      </c>
      <c r="R16" s="170" t="s">
        <v>112</v>
      </c>
      <c r="S16" s="170" t="s">
        <v>113</v>
      </c>
      <c r="T16" s="170" t="s">
        <v>112</v>
      </c>
      <c r="U16" s="170" t="s">
        <v>113</v>
      </c>
      <c r="V16" s="166"/>
      <c r="W16" s="167">
        <f>COUNTIF($W$17:INDEX('Сводная таблица'!$W$17:$W$116,MATCH(0,'Сводная таблица'!$AB$17:$AB$116,-1)),"&lt;0")</f>
        <v>0</v>
      </c>
      <c r="X16" s="167">
        <f>COUNTIF($X$17:INDEX('Сводная таблица'!$X$17:$X$116,MATCH(0,'Сводная таблица'!$AB$17:$AB$116,-1)),"&lt;0")</f>
        <v>0</v>
      </c>
      <c r="Y16" s="167"/>
      <c r="Z16" s="167"/>
      <c r="AA16" s="166"/>
      <c r="AB16" s="171"/>
      <c r="AC16" s="171"/>
      <c r="AD16" s="171" t="s">
        <v>114</v>
      </c>
      <c r="AE16" s="171" t="s">
        <v>115</v>
      </c>
      <c r="AF16" s="172"/>
      <c r="AH16" s="88"/>
    </row>
    <row r="17" spans="1:35" s="10" customFormat="1" ht="15" customHeight="1" x14ac:dyDescent="0.2">
      <c r="A17" s="173">
        <v>1</v>
      </c>
      <c r="B17" s="114">
        <v>0</v>
      </c>
      <c r="C17" s="174">
        <f>C$3</f>
        <v>16</v>
      </c>
      <c r="D17" s="166"/>
      <c r="E17" s="114">
        <f t="shared" ref="E17:E48" si="0">IF(OR($A17&lt;2,AND(G$13&gt;0,$A17&gt;G$13)),0,IF(AND($A17&gt;=G$10,G$10&gt;0),G$11,IF(AND($A17&gt;=G$7,G$7&gt;0),G$8,0)))</f>
        <v>0</v>
      </c>
      <c r="F17" s="175">
        <v>0</v>
      </c>
      <c r="G17" s="176">
        <f>F17</f>
        <v>0</v>
      </c>
      <c r="H17" s="166"/>
      <c r="I17" s="115">
        <f t="shared" ref="I17:I48" si="1">IF(($A17&lt;K$5),1,IF(AND($A17&gt;K$13,K$13&gt;0),I16,IF(AND($A17&gt;=K$10,K$10&gt;0),ROUND(I16+K$11,4),IF(AND($A17&gt;=K$7,K$7&gt;0),ROUND(I16+K$8,4),K$4))))</f>
        <v>1</v>
      </c>
      <c r="J17" s="177">
        <f t="shared" ref="J17:J48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178">
        <f>J17</f>
        <v>0.01</v>
      </c>
      <c r="L17" s="166"/>
      <c r="M17" s="179">
        <f t="shared" ref="M17:M48" si="3">ROUND(C17*O17-K17*$P$6,2)</f>
        <v>1.38</v>
      </c>
      <c r="N17" s="227">
        <f>IF($P$10&gt;0,M17/$P$10,0)</f>
        <v>1.1499999999999999E-4</v>
      </c>
      <c r="O17" s="179">
        <f t="shared" ref="O17:O48" si="4">ROUND(ROUND(K17,2)*$P$4,2)</f>
        <v>0.09</v>
      </c>
      <c r="P17" s="180">
        <f>ROUND(J17*$P$6,2)</f>
        <v>0.06</v>
      </c>
      <c r="Q17" s="181">
        <f t="shared" ref="Q17:Q48" si="5">P17/$P$10</f>
        <v>4.9999999999999996E-6</v>
      </c>
      <c r="R17" s="167">
        <f>ROUND(P17/O17,0)</f>
        <v>1</v>
      </c>
      <c r="S17" s="182">
        <v>0</v>
      </c>
      <c r="T17" s="183">
        <f>R17+C17</f>
        <v>17</v>
      </c>
      <c r="U17" s="184">
        <v>0</v>
      </c>
      <c r="V17" s="166"/>
      <c r="W17" s="185">
        <f t="shared" ref="W17:W48" si="6">ROUND(K17*$P$8,2)</f>
        <v>1.55</v>
      </c>
      <c r="X17" s="186">
        <f t="shared" ref="X17:X48" si="7">ROUND(P17+W17,2)</f>
        <v>1.61</v>
      </c>
      <c r="Y17" s="187">
        <f t="shared" ref="Y17:Y48" si="8">IF(P17&gt;0,ROUND(W17/P17,2),0)</f>
        <v>25.83</v>
      </c>
      <c r="Z17" s="187">
        <f t="shared" ref="Z17:Z48" si="9">IF($P$10&gt;0,ROUND(W17/$P$10,2),0)</f>
        <v>0</v>
      </c>
      <c r="AA17" s="166"/>
      <c r="AB17" s="188">
        <f t="shared" ref="AB17:AB48" si="10">IF($P$10&gt;0,ROUND($P$10-X17,2),0)</f>
        <v>11998.39</v>
      </c>
      <c r="AC17" s="187">
        <f t="shared" ref="AC17:AC48" si="11">IF($P$10&gt;0,ROUND(X17/$P$10,2),0)</f>
        <v>0</v>
      </c>
      <c r="AD17" s="189">
        <f t="shared" ref="AD17:AD48" si="12">IF(AND(AB17&gt;0,$P$4&gt;0),($P$10-P17-W17*$P$9)/O17,0)</f>
        <v>133329.22222222225</v>
      </c>
      <c r="AE17" s="189">
        <f t="shared" ref="AE17:AE48" si="13">IF(AD17&gt;0,AD17+G17,0)</f>
        <v>133329.22222222225</v>
      </c>
      <c r="AF17" s="190">
        <v>1</v>
      </c>
      <c r="AH17" s="88"/>
    </row>
    <row r="18" spans="1:35" s="10" customFormat="1" ht="15" customHeight="1" x14ac:dyDescent="0.2">
      <c r="A18" s="173">
        <v>2</v>
      </c>
      <c r="B18" s="114">
        <f t="shared" ref="B18:B49" si="14">IF(AND($A18&gt;=C$13,C$13&gt;0),0,IF(AND($A18&gt;=C$10,C$10&gt;0),C$11,IF(AND($A18&gt;=C$7,C$7&gt;0),C$8,0)))</f>
        <v>0</v>
      </c>
      <c r="C18" s="174">
        <f t="shared" ref="C18:C49" si="15">IF(AND($A18&gt;=C$13,C$13&gt;0),C$14,C17+B18)</f>
        <v>16</v>
      </c>
      <c r="D18" s="166"/>
      <c r="E18" s="114">
        <f t="shared" si="0"/>
        <v>0</v>
      </c>
      <c r="F18" s="175">
        <f>G$3+E18</f>
        <v>10</v>
      </c>
      <c r="G18" s="176">
        <f>G17+F18</f>
        <v>10</v>
      </c>
      <c r="H18" s="166"/>
      <c r="I18" s="115">
        <f t="shared" si="1"/>
        <v>1</v>
      </c>
      <c r="J18" s="177">
        <f t="shared" si="2"/>
        <v>0.01</v>
      </c>
      <c r="K18" s="178">
        <f>K17+ROUND(J18,2)</f>
        <v>0.02</v>
      </c>
      <c r="L18" s="166"/>
      <c r="M18" s="179">
        <f t="shared" si="3"/>
        <v>2.76</v>
      </c>
      <c r="N18" s="227">
        <f t="shared" ref="N18:N81" si="16">IF($P$10&gt;0,M18/$P$10,0)</f>
        <v>2.2999999999999998E-4</v>
      </c>
      <c r="O18" s="179">
        <f t="shared" si="4"/>
        <v>0.18</v>
      </c>
      <c r="P18" s="180">
        <f t="shared" ref="P18:P49" si="17">ROUND((ROUND(K17,2)*(G18-G17)*$P$4+P17+J18*$P$6),2)</f>
        <v>1.01</v>
      </c>
      <c r="Q18" s="181">
        <f t="shared" si="5"/>
        <v>8.4166666666666662E-5</v>
      </c>
      <c r="R18" s="167">
        <f>ROUND(P18/O18,0)</f>
        <v>6</v>
      </c>
      <c r="S18" s="182">
        <f>ROUND(R18/G18,2)</f>
        <v>0.6</v>
      </c>
      <c r="T18" s="183">
        <f>R18+C18</f>
        <v>22</v>
      </c>
      <c r="U18" s="184">
        <f>ROUND(T18/G18,2)</f>
        <v>2.2000000000000002</v>
      </c>
      <c r="V18" s="166"/>
      <c r="W18" s="185">
        <f t="shared" si="6"/>
        <v>3.09</v>
      </c>
      <c r="X18" s="186">
        <f t="shared" si="7"/>
        <v>4.0999999999999996</v>
      </c>
      <c r="Y18" s="187">
        <f t="shared" si="8"/>
        <v>3.06</v>
      </c>
      <c r="Z18" s="187">
        <f t="shared" si="9"/>
        <v>0</v>
      </c>
      <c r="AA18" s="166"/>
      <c r="AB18" s="188">
        <f t="shared" si="10"/>
        <v>11995.9</v>
      </c>
      <c r="AC18" s="187">
        <f t="shared" si="11"/>
        <v>0</v>
      </c>
      <c r="AD18" s="189">
        <f t="shared" si="12"/>
        <v>66657.622222222228</v>
      </c>
      <c r="AE18" s="189">
        <f t="shared" si="13"/>
        <v>66667.622222222228</v>
      </c>
      <c r="AF18" s="190">
        <v>2</v>
      </c>
      <c r="AH18" s="163"/>
    </row>
    <row r="19" spans="1:35" s="10" customFormat="1" ht="15" customHeight="1" x14ac:dyDescent="0.2">
      <c r="A19" s="173">
        <v>3</v>
      </c>
      <c r="B19" s="114">
        <f t="shared" si="14"/>
        <v>0</v>
      </c>
      <c r="C19" s="174">
        <f t="shared" si="15"/>
        <v>16</v>
      </c>
      <c r="D19" s="166"/>
      <c r="E19" s="114">
        <f t="shared" si="0"/>
        <v>6</v>
      </c>
      <c r="F19" s="175">
        <f>F18+E19</f>
        <v>16</v>
      </c>
      <c r="G19" s="176">
        <f>G18+F19</f>
        <v>26</v>
      </c>
      <c r="H19" s="166"/>
      <c r="I19" s="115">
        <f t="shared" si="1"/>
        <v>1.9</v>
      </c>
      <c r="J19" s="177">
        <f t="shared" si="2"/>
        <v>1.9E-2</v>
      </c>
      <c r="K19" s="178">
        <f>K18+ROUND(J19,2)</f>
        <v>0.04</v>
      </c>
      <c r="L19" s="166"/>
      <c r="M19" s="179">
        <f t="shared" si="3"/>
        <v>5.52</v>
      </c>
      <c r="N19" s="227">
        <f t="shared" si="16"/>
        <v>4.5999999999999996E-4</v>
      </c>
      <c r="O19" s="179">
        <f t="shared" si="4"/>
        <v>0.36</v>
      </c>
      <c r="P19" s="180">
        <f t="shared" si="17"/>
        <v>3.97</v>
      </c>
      <c r="Q19" s="181">
        <f t="shared" si="5"/>
        <v>3.3083333333333337E-4</v>
      </c>
      <c r="R19" s="167">
        <f>ROUND(P19/O19,0)</f>
        <v>11</v>
      </c>
      <c r="S19" s="182">
        <f>ROUND(R19/G19,2)</f>
        <v>0.42</v>
      </c>
      <c r="T19" s="183">
        <f>R19+C19</f>
        <v>27</v>
      </c>
      <c r="U19" s="184">
        <f>ROUND(T19/G19,2)</f>
        <v>1.04</v>
      </c>
      <c r="V19" s="166"/>
      <c r="W19" s="185">
        <f t="shared" si="6"/>
        <v>6.19</v>
      </c>
      <c r="X19" s="186">
        <f t="shared" si="7"/>
        <v>10.16</v>
      </c>
      <c r="Y19" s="187">
        <f t="shared" si="8"/>
        <v>1.56</v>
      </c>
      <c r="Z19" s="187">
        <f t="shared" si="9"/>
        <v>0</v>
      </c>
      <c r="AA19" s="166"/>
      <c r="AB19" s="188">
        <f t="shared" si="10"/>
        <v>11989.84</v>
      </c>
      <c r="AC19" s="187">
        <f t="shared" si="11"/>
        <v>0</v>
      </c>
      <c r="AD19" s="189">
        <f t="shared" si="12"/>
        <v>33318.866666666669</v>
      </c>
      <c r="AE19" s="189">
        <f t="shared" si="13"/>
        <v>33344.866666666669</v>
      </c>
      <c r="AF19" s="190">
        <v>3</v>
      </c>
      <c r="AH19" s="231"/>
    </row>
    <row r="20" spans="1:35" s="10" customFormat="1" ht="15" customHeight="1" x14ac:dyDescent="0.2">
      <c r="A20" s="173">
        <v>4</v>
      </c>
      <c r="B20" s="114">
        <f t="shared" si="14"/>
        <v>0</v>
      </c>
      <c r="C20" s="174">
        <f t="shared" si="15"/>
        <v>16</v>
      </c>
      <c r="D20" s="166"/>
      <c r="E20" s="114">
        <f t="shared" si="0"/>
        <v>6</v>
      </c>
      <c r="F20" s="175">
        <f t="shared" ref="F20:G20" si="18">F19+E20</f>
        <v>22</v>
      </c>
      <c r="G20" s="176">
        <f t="shared" si="18"/>
        <v>48</v>
      </c>
      <c r="H20" s="166"/>
      <c r="I20" s="115">
        <f t="shared" si="1"/>
        <v>1.9</v>
      </c>
      <c r="J20" s="177">
        <f t="shared" si="2"/>
        <v>3.5999999999999997E-2</v>
      </c>
      <c r="K20" s="178">
        <f t="shared" ref="K20:K83" si="19">K19+ROUND(J20,2)</f>
        <v>0.08</v>
      </c>
      <c r="L20" s="166"/>
      <c r="M20" s="179">
        <f t="shared" si="3"/>
        <v>10.88</v>
      </c>
      <c r="N20" s="227">
        <f t="shared" si="16"/>
        <v>9.0666666666666673E-4</v>
      </c>
      <c r="O20" s="179">
        <f t="shared" si="4"/>
        <v>0.71</v>
      </c>
      <c r="P20" s="180">
        <f t="shared" si="17"/>
        <v>12</v>
      </c>
      <c r="Q20" s="181">
        <f t="shared" si="5"/>
        <v>1E-3</v>
      </c>
      <c r="R20" s="167">
        <f t="shared" ref="R20:R83" si="20">ROUND(P20/O20,0)</f>
        <v>17</v>
      </c>
      <c r="S20" s="182">
        <f t="shared" ref="S20:S83" si="21">ROUND(R20/G20,2)</f>
        <v>0.35</v>
      </c>
      <c r="T20" s="183">
        <f t="shared" ref="T20:T83" si="22">R20+C20</f>
        <v>33</v>
      </c>
      <c r="U20" s="184">
        <f t="shared" ref="U20:U83" si="23">ROUND(T20/G20,2)</f>
        <v>0.69</v>
      </c>
      <c r="V20" s="166"/>
      <c r="W20" s="185">
        <f t="shared" si="6"/>
        <v>12.37</v>
      </c>
      <c r="X20" s="186">
        <f t="shared" si="7"/>
        <v>24.37</v>
      </c>
      <c r="Y20" s="187">
        <f t="shared" si="8"/>
        <v>1.03</v>
      </c>
      <c r="Z20" s="187">
        <f t="shared" si="9"/>
        <v>0</v>
      </c>
      <c r="AA20" s="166"/>
      <c r="AB20" s="188">
        <f t="shared" si="10"/>
        <v>11975.63</v>
      </c>
      <c r="AC20" s="187">
        <f t="shared" si="11"/>
        <v>0</v>
      </c>
      <c r="AD20" s="189">
        <f t="shared" si="12"/>
        <v>16881.022535211268</v>
      </c>
      <c r="AE20" s="189">
        <f t="shared" si="13"/>
        <v>16929.022535211268</v>
      </c>
      <c r="AF20" s="190">
        <v>4</v>
      </c>
      <c r="AH20" s="231"/>
      <c r="AI20" s="231"/>
    </row>
    <row r="21" spans="1:35" s="10" customFormat="1" ht="15" customHeight="1" x14ac:dyDescent="0.2">
      <c r="A21" s="173">
        <v>5</v>
      </c>
      <c r="B21" s="116">
        <f t="shared" si="14"/>
        <v>2</v>
      </c>
      <c r="C21" s="191">
        <f t="shared" si="15"/>
        <v>18</v>
      </c>
      <c r="D21" s="192"/>
      <c r="E21" s="116">
        <f t="shared" si="0"/>
        <v>-1</v>
      </c>
      <c r="F21" s="191">
        <f t="shared" ref="F21:G21" si="24">F20+E21</f>
        <v>21</v>
      </c>
      <c r="G21" s="191">
        <f t="shared" si="24"/>
        <v>69</v>
      </c>
      <c r="H21" s="192"/>
      <c r="I21" s="117">
        <f t="shared" si="1"/>
        <v>1.9</v>
      </c>
      <c r="J21" s="193">
        <f t="shared" si="2"/>
        <v>6.8000000000000005E-2</v>
      </c>
      <c r="K21" s="193">
        <f t="shared" si="19"/>
        <v>0.15000000000000002</v>
      </c>
      <c r="L21" s="194"/>
      <c r="M21" s="195">
        <f t="shared" si="3"/>
        <v>23.04</v>
      </c>
      <c r="N21" s="228">
        <f t="shared" si="16"/>
        <v>1.9199999999999998E-3</v>
      </c>
      <c r="O21" s="195">
        <f t="shared" si="4"/>
        <v>1.33</v>
      </c>
      <c r="P21" s="196">
        <f t="shared" si="17"/>
        <v>27.33</v>
      </c>
      <c r="Q21" s="197">
        <f t="shared" si="5"/>
        <v>2.2775E-3</v>
      </c>
      <c r="R21" s="198">
        <f t="shared" si="20"/>
        <v>21</v>
      </c>
      <c r="S21" s="199">
        <f t="shared" si="21"/>
        <v>0.3</v>
      </c>
      <c r="T21" s="200">
        <f t="shared" si="22"/>
        <v>39</v>
      </c>
      <c r="U21" s="199">
        <f t="shared" si="23"/>
        <v>0.56999999999999995</v>
      </c>
      <c r="V21" s="201"/>
      <c r="W21" s="202">
        <f t="shared" si="6"/>
        <v>23.2</v>
      </c>
      <c r="X21" s="203">
        <f t="shared" si="7"/>
        <v>50.53</v>
      </c>
      <c r="Y21" s="204">
        <f t="shared" si="8"/>
        <v>0.85</v>
      </c>
      <c r="Z21" s="204">
        <f t="shared" si="9"/>
        <v>0</v>
      </c>
      <c r="AA21" s="205"/>
      <c r="AB21" s="206">
        <f t="shared" si="10"/>
        <v>11949.47</v>
      </c>
      <c r="AC21" s="204">
        <f t="shared" si="11"/>
        <v>0</v>
      </c>
      <c r="AD21" s="207">
        <f t="shared" si="12"/>
        <v>8998.5187969924809</v>
      </c>
      <c r="AE21" s="207">
        <f t="shared" si="13"/>
        <v>9067.5187969924809</v>
      </c>
      <c r="AF21" s="190">
        <v>5</v>
      </c>
      <c r="AH21" s="231"/>
      <c r="AI21" s="231"/>
    </row>
    <row r="22" spans="1:35" s="10" customFormat="1" ht="15" customHeight="1" x14ac:dyDescent="0.2">
      <c r="A22" s="173">
        <v>6</v>
      </c>
      <c r="B22" s="114">
        <f t="shared" si="14"/>
        <v>2</v>
      </c>
      <c r="C22" s="174">
        <f t="shared" si="15"/>
        <v>20</v>
      </c>
      <c r="D22" s="166"/>
      <c r="E22" s="114">
        <f t="shared" si="0"/>
        <v>-1</v>
      </c>
      <c r="F22" s="175">
        <f t="shared" ref="F22:G22" si="25">F21+E22</f>
        <v>20</v>
      </c>
      <c r="G22" s="176">
        <f t="shared" si="25"/>
        <v>89</v>
      </c>
      <c r="H22" s="166"/>
      <c r="I22" s="115">
        <f t="shared" si="1"/>
        <v>1.9</v>
      </c>
      <c r="J22" s="177">
        <f t="shared" si="2"/>
        <v>0.129</v>
      </c>
      <c r="K22" s="178">
        <f t="shared" si="19"/>
        <v>0.28000000000000003</v>
      </c>
      <c r="L22" s="166"/>
      <c r="M22" s="179">
        <f t="shared" si="3"/>
        <v>48.12</v>
      </c>
      <c r="N22" s="227">
        <f t="shared" si="16"/>
        <v>4.0099999999999997E-3</v>
      </c>
      <c r="O22" s="179">
        <f t="shared" si="4"/>
        <v>2.4900000000000002</v>
      </c>
      <c r="P22" s="180">
        <f t="shared" si="17"/>
        <v>54.74</v>
      </c>
      <c r="Q22" s="181">
        <f t="shared" si="5"/>
        <v>4.561666666666667E-3</v>
      </c>
      <c r="R22" s="167">
        <f t="shared" si="20"/>
        <v>22</v>
      </c>
      <c r="S22" s="182">
        <f t="shared" si="21"/>
        <v>0.25</v>
      </c>
      <c r="T22" s="183">
        <f t="shared" si="22"/>
        <v>42</v>
      </c>
      <c r="U22" s="184">
        <f t="shared" si="23"/>
        <v>0.47</v>
      </c>
      <c r="V22" s="166"/>
      <c r="W22" s="185">
        <f t="shared" si="6"/>
        <v>43.3</v>
      </c>
      <c r="X22" s="186">
        <f t="shared" si="7"/>
        <v>98.04</v>
      </c>
      <c r="Y22" s="187">
        <f t="shared" si="8"/>
        <v>0.79</v>
      </c>
      <c r="Z22" s="187">
        <f t="shared" si="9"/>
        <v>0</v>
      </c>
      <c r="AA22" s="166"/>
      <c r="AB22" s="188">
        <f t="shared" si="10"/>
        <v>11901.96</v>
      </c>
      <c r="AC22" s="187">
        <f t="shared" si="11"/>
        <v>0.01</v>
      </c>
      <c r="AD22" s="189">
        <f t="shared" si="12"/>
        <v>4793.8152610441766</v>
      </c>
      <c r="AE22" s="189">
        <f t="shared" si="13"/>
        <v>4882.8152610441766</v>
      </c>
      <c r="AF22" s="190">
        <v>6</v>
      </c>
    </row>
    <row r="23" spans="1:35" s="10" customFormat="1" ht="15" customHeight="1" x14ac:dyDescent="0.2">
      <c r="A23" s="173">
        <v>7</v>
      </c>
      <c r="B23" s="114">
        <f t="shared" si="14"/>
        <v>2</v>
      </c>
      <c r="C23" s="174">
        <f t="shared" si="15"/>
        <v>22</v>
      </c>
      <c r="D23" s="166"/>
      <c r="E23" s="114">
        <f t="shared" si="0"/>
        <v>-1</v>
      </c>
      <c r="F23" s="175">
        <f t="shared" ref="F23:G23" si="26">F22+E23</f>
        <v>19</v>
      </c>
      <c r="G23" s="176">
        <f t="shared" si="26"/>
        <v>108</v>
      </c>
      <c r="H23" s="166"/>
      <c r="I23" s="115">
        <f t="shared" si="1"/>
        <v>1.9</v>
      </c>
      <c r="J23" s="177">
        <f t="shared" si="2"/>
        <v>0.245</v>
      </c>
      <c r="K23" s="178">
        <f t="shared" si="19"/>
        <v>0.53</v>
      </c>
      <c r="L23" s="166"/>
      <c r="M23" s="179">
        <f t="shared" si="3"/>
        <v>100.44</v>
      </c>
      <c r="N23" s="227">
        <f t="shared" si="16"/>
        <v>8.369999999999999E-3</v>
      </c>
      <c r="O23" s="179">
        <f t="shared" si="4"/>
        <v>4.71</v>
      </c>
      <c r="P23" s="180">
        <f t="shared" si="17"/>
        <v>103.45</v>
      </c>
      <c r="Q23" s="181">
        <f t="shared" si="5"/>
        <v>8.6208333333333328E-3</v>
      </c>
      <c r="R23" s="167">
        <f t="shared" si="20"/>
        <v>22</v>
      </c>
      <c r="S23" s="182">
        <f t="shared" si="21"/>
        <v>0.2</v>
      </c>
      <c r="T23" s="183">
        <f t="shared" si="22"/>
        <v>44</v>
      </c>
      <c r="U23" s="184">
        <f t="shared" si="23"/>
        <v>0.41</v>
      </c>
      <c r="V23" s="166"/>
      <c r="W23" s="185">
        <f t="shared" si="6"/>
        <v>81.96</v>
      </c>
      <c r="X23" s="186">
        <f t="shared" si="7"/>
        <v>185.41</v>
      </c>
      <c r="Y23" s="187">
        <f t="shared" si="8"/>
        <v>0.79</v>
      </c>
      <c r="Z23" s="187">
        <f t="shared" si="9"/>
        <v>0.01</v>
      </c>
      <c r="AA23" s="166"/>
      <c r="AB23" s="188">
        <f t="shared" si="10"/>
        <v>11814.59</v>
      </c>
      <c r="AC23" s="187">
        <f t="shared" si="11"/>
        <v>0.02</v>
      </c>
      <c r="AD23" s="189">
        <f t="shared" si="12"/>
        <v>2522.3265392781313</v>
      </c>
      <c r="AE23" s="189">
        <f t="shared" si="13"/>
        <v>2630.3265392781313</v>
      </c>
      <c r="AF23" s="190">
        <v>7</v>
      </c>
    </row>
    <row r="24" spans="1:35" s="10" customFormat="1" ht="15" customHeight="1" x14ac:dyDescent="0.2">
      <c r="A24" s="173">
        <v>8</v>
      </c>
      <c r="B24" s="114">
        <f t="shared" si="14"/>
        <v>-1</v>
      </c>
      <c r="C24" s="174">
        <f t="shared" si="15"/>
        <v>21</v>
      </c>
      <c r="D24" s="166"/>
      <c r="E24" s="114">
        <f t="shared" si="0"/>
        <v>-1</v>
      </c>
      <c r="F24" s="175">
        <f t="shared" ref="F24:G24" si="27">F23+E24</f>
        <v>18</v>
      </c>
      <c r="G24" s="176">
        <f t="shared" si="27"/>
        <v>126</v>
      </c>
      <c r="H24" s="166"/>
      <c r="I24" s="115">
        <f t="shared" si="1"/>
        <v>1.9</v>
      </c>
      <c r="J24" s="177">
        <f t="shared" si="2"/>
        <v>0.46600000000000003</v>
      </c>
      <c r="K24" s="178">
        <f t="shared" si="19"/>
        <v>1</v>
      </c>
      <c r="L24" s="166"/>
      <c r="M24" s="179">
        <f t="shared" si="3"/>
        <v>180.48</v>
      </c>
      <c r="N24" s="227">
        <f t="shared" si="16"/>
        <v>1.504E-2</v>
      </c>
      <c r="O24" s="179">
        <f t="shared" si="4"/>
        <v>8.8800000000000008</v>
      </c>
      <c r="P24" s="180">
        <f t="shared" si="17"/>
        <v>190.96</v>
      </c>
      <c r="Q24" s="181">
        <f t="shared" si="5"/>
        <v>1.5913333333333335E-2</v>
      </c>
      <c r="R24" s="167">
        <f t="shared" si="20"/>
        <v>22</v>
      </c>
      <c r="S24" s="182">
        <f t="shared" si="21"/>
        <v>0.17</v>
      </c>
      <c r="T24" s="183">
        <f t="shared" si="22"/>
        <v>43</v>
      </c>
      <c r="U24" s="184">
        <f t="shared" si="23"/>
        <v>0.34</v>
      </c>
      <c r="V24" s="166"/>
      <c r="W24" s="185">
        <f t="shared" si="6"/>
        <v>154.65</v>
      </c>
      <c r="X24" s="186">
        <f t="shared" si="7"/>
        <v>345.61</v>
      </c>
      <c r="Y24" s="187">
        <f t="shared" si="8"/>
        <v>0.81</v>
      </c>
      <c r="Z24" s="187">
        <f t="shared" si="9"/>
        <v>0.01</v>
      </c>
      <c r="AA24" s="166"/>
      <c r="AB24" s="188">
        <f t="shared" si="10"/>
        <v>11654.39</v>
      </c>
      <c r="AC24" s="187">
        <f t="shared" si="11"/>
        <v>0.03</v>
      </c>
      <c r="AD24" s="189">
        <f t="shared" si="12"/>
        <v>1326.3637387387387</v>
      </c>
      <c r="AE24" s="189">
        <f t="shared" si="13"/>
        <v>1452.3637387387387</v>
      </c>
      <c r="AF24" s="190">
        <v>8</v>
      </c>
    </row>
    <row r="25" spans="1:35" s="10" customFormat="1" ht="15" customHeight="1" x14ac:dyDescent="0.2">
      <c r="A25" s="173">
        <v>9</v>
      </c>
      <c r="B25" s="114">
        <f t="shared" si="14"/>
        <v>-1</v>
      </c>
      <c r="C25" s="174">
        <f t="shared" si="15"/>
        <v>20</v>
      </c>
      <c r="D25" s="166"/>
      <c r="E25" s="114">
        <f t="shared" si="0"/>
        <v>-1</v>
      </c>
      <c r="F25" s="175">
        <f t="shared" ref="F25:G25" si="28">F24+E25</f>
        <v>17</v>
      </c>
      <c r="G25" s="176">
        <f t="shared" si="28"/>
        <v>143</v>
      </c>
      <c r="H25" s="166"/>
      <c r="I25" s="115">
        <f t="shared" si="1"/>
        <v>1.9</v>
      </c>
      <c r="J25" s="177">
        <f t="shared" si="2"/>
        <v>0.88500000000000001</v>
      </c>
      <c r="K25" s="178">
        <f t="shared" si="19"/>
        <v>1.8900000000000001</v>
      </c>
      <c r="L25" s="166"/>
      <c r="M25" s="179">
        <f t="shared" si="3"/>
        <v>324.26</v>
      </c>
      <c r="N25" s="227">
        <f t="shared" si="16"/>
        <v>2.7021666666666666E-2</v>
      </c>
      <c r="O25" s="179">
        <f t="shared" si="4"/>
        <v>16.78</v>
      </c>
      <c r="P25" s="180">
        <f t="shared" si="17"/>
        <v>347.23</v>
      </c>
      <c r="Q25" s="181">
        <f t="shared" si="5"/>
        <v>2.8935833333333334E-2</v>
      </c>
      <c r="R25" s="167">
        <f t="shared" si="20"/>
        <v>21</v>
      </c>
      <c r="S25" s="182">
        <f t="shared" si="21"/>
        <v>0.15</v>
      </c>
      <c r="T25" s="183">
        <f t="shared" si="22"/>
        <v>41</v>
      </c>
      <c r="U25" s="184">
        <f t="shared" si="23"/>
        <v>0.28999999999999998</v>
      </c>
      <c r="V25" s="166"/>
      <c r="W25" s="185">
        <f t="shared" si="6"/>
        <v>292.29000000000002</v>
      </c>
      <c r="X25" s="186">
        <f t="shared" si="7"/>
        <v>639.52</v>
      </c>
      <c r="Y25" s="187">
        <f t="shared" si="8"/>
        <v>0.84</v>
      </c>
      <c r="Z25" s="187">
        <f t="shared" si="9"/>
        <v>0.02</v>
      </c>
      <c r="AA25" s="166"/>
      <c r="AB25" s="188">
        <f t="shared" si="10"/>
        <v>11360.48</v>
      </c>
      <c r="AC25" s="187">
        <f t="shared" si="11"/>
        <v>0.05</v>
      </c>
      <c r="AD25" s="189">
        <f t="shared" si="12"/>
        <v>690.96019070321802</v>
      </c>
      <c r="AE25" s="189">
        <f t="shared" si="13"/>
        <v>833.96019070321802</v>
      </c>
      <c r="AF25" s="190">
        <v>9</v>
      </c>
    </row>
    <row r="26" spans="1:35" s="10" customFormat="1" ht="15" customHeight="1" x14ac:dyDescent="0.2">
      <c r="A26" s="173">
        <v>10</v>
      </c>
      <c r="B26" s="116">
        <f t="shared" si="14"/>
        <v>-1</v>
      </c>
      <c r="C26" s="191">
        <f t="shared" si="15"/>
        <v>19</v>
      </c>
      <c r="D26" s="192"/>
      <c r="E26" s="116">
        <f t="shared" si="0"/>
        <v>-1</v>
      </c>
      <c r="F26" s="191">
        <f t="shared" ref="F26:G26" si="29">F25+E26</f>
        <v>16</v>
      </c>
      <c r="G26" s="191">
        <f t="shared" si="29"/>
        <v>159</v>
      </c>
      <c r="H26" s="192"/>
      <c r="I26" s="117">
        <f t="shared" si="1"/>
        <v>1.9</v>
      </c>
      <c r="J26" s="193">
        <f t="shared" si="2"/>
        <v>1.6819999999999999</v>
      </c>
      <c r="K26" s="193">
        <f t="shared" si="19"/>
        <v>3.5700000000000003</v>
      </c>
      <c r="L26" s="194"/>
      <c r="M26" s="195">
        <f t="shared" si="3"/>
        <v>580.88</v>
      </c>
      <c r="N26" s="228">
        <f t="shared" si="16"/>
        <v>4.8406666666666667E-2</v>
      </c>
      <c r="O26" s="195">
        <f t="shared" si="4"/>
        <v>31.7</v>
      </c>
      <c r="P26" s="196">
        <f t="shared" si="17"/>
        <v>625.85</v>
      </c>
      <c r="Q26" s="197">
        <f t="shared" si="5"/>
        <v>5.2154166666666668E-2</v>
      </c>
      <c r="R26" s="198">
        <f t="shared" si="20"/>
        <v>20</v>
      </c>
      <c r="S26" s="199">
        <f t="shared" si="21"/>
        <v>0.13</v>
      </c>
      <c r="T26" s="200">
        <f t="shared" si="22"/>
        <v>39</v>
      </c>
      <c r="U26" s="199">
        <f t="shared" si="23"/>
        <v>0.25</v>
      </c>
      <c r="V26" s="201"/>
      <c r="W26" s="202">
        <f t="shared" si="6"/>
        <v>552.1</v>
      </c>
      <c r="X26" s="203">
        <f t="shared" si="7"/>
        <v>1177.95</v>
      </c>
      <c r="Y26" s="204">
        <f t="shared" si="8"/>
        <v>0.88</v>
      </c>
      <c r="Z26" s="204">
        <f t="shared" si="9"/>
        <v>0.05</v>
      </c>
      <c r="AA26" s="205"/>
      <c r="AB26" s="206">
        <f t="shared" si="10"/>
        <v>10822.05</v>
      </c>
      <c r="AC26" s="204">
        <f t="shared" si="11"/>
        <v>0.1</v>
      </c>
      <c r="AD26" s="207">
        <f t="shared" si="12"/>
        <v>355.32271293375396</v>
      </c>
      <c r="AE26" s="207">
        <f t="shared" si="13"/>
        <v>514.32271293375402</v>
      </c>
      <c r="AF26" s="190">
        <v>10</v>
      </c>
    </row>
    <row r="27" spans="1:35" s="10" customFormat="1" ht="15" customHeight="1" x14ac:dyDescent="0.2">
      <c r="A27" s="173">
        <v>11</v>
      </c>
      <c r="B27" s="114">
        <f t="shared" si="14"/>
        <v>-1</v>
      </c>
      <c r="C27" s="174">
        <f t="shared" si="15"/>
        <v>18</v>
      </c>
      <c r="D27" s="166"/>
      <c r="E27" s="114">
        <f t="shared" si="0"/>
        <v>-1</v>
      </c>
      <c r="F27" s="175">
        <f t="shared" ref="F27:G27" si="30">F26+E27</f>
        <v>15</v>
      </c>
      <c r="G27" s="176">
        <f t="shared" si="30"/>
        <v>174</v>
      </c>
      <c r="H27" s="166"/>
      <c r="I27" s="115">
        <f t="shared" si="1"/>
        <v>1.9</v>
      </c>
      <c r="J27" s="177">
        <f t="shared" si="2"/>
        <v>3.1960000000000002</v>
      </c>
      <c r="K27" s="178">
        <f t="shared" si="19"/>
        <v>6.7700000000000005</v>
      </c>
      <c r="L27" s="166"/>
      <c r="M27" s="179">
        <f t="shared" si="3"/>
        <v>1041.54</v>
      </c>
      <c r="N27" s="227">
        <f t="shared" si="16"/>
        <v>8.6794999999999997E-2</v>
      </c>
      <c r="O27" s="179">
        <f t="shared" si="4"/>
        <v>60.12</v>
      </c>
      <c r="P27" s="180">
        <f t="shared" si="17"/>
        <v>1120.55</v>
      </c>
      <c r="Q27" s="181">
        <f t="shared" si="5"/>
        <v>9.3379166666666666E-2</v>
      </c>
      <c r="R27" s="167">
        <f t="shared" si="20"/>
        <v>19</v>
      </c>
      <c r="S27" s="182">
        <f t="shared" si="21"/>
        <v>0.11</v>
      </c>
      <c r="T27" s="183">
        <f t="shared" si="22"/>
        <v>37</v>
      </c>
      <c r="U27" s="184">
        <f t="shared" si="23"/>
        <v>0.21</v>
      </c>
      <c r="V27" s="166"/>
      <c r="W27" s="185">
        <f t="shared" si="6"/>
        <v>1046.98</v>
      </c>
      <c r="X27" s="186">
        <f t="shared" si="7"/>
        <v>2167.5300000000002</v>
      </c>
      <c r="Y27" s="187">
        <f t="shared" si="8"/>
        <v>0.93</v>
      </c>
      <c r="Z27" s="187">
        <f t="shared" si="9"/>
        <v>0.09</v>
      </c>
      <c r="AA27" s="166"/>
      <c r="AB27" s="188">
        <f t="shared" si="10"/>
        <v>9832.4699999999993</v>
      </c>
      <c r="AC27" s="187">
        <f t="shared" si="11"/>
        <v>0.18</v>
      </c>
      <c r="AD27" s="189">
        <f t="shared" si="12"/>
        <v>177.47927478376582</v>
      </c>
      <c r="AE27" s="189">
        <f t="shared" si="13"/>
        <v>351.47927478376585</v>
      </c>
      <c r="AF27" s="190">
        <v>11</v>
      </c>
    </row>
    <row r="28" spans="1:35" s="10" customFormat="1" ht="15" customHeight="1" x14ac:dyDescent="0.2">
      <c r="A28" s="173">
        <v>12</v>
      </c>
      <c r="B28" s="114">
        <f t="shared" si="14"/>
        <v>-1</v>
      </c>
      <c r="C28" s="174">
        <f t="shared" si="15"/>
        <v>17</v>
      </c>
      <c r="D28" s="166"/>
      <c r="E28" s="114">
        <f t="shared" si="0"/>
        <v>-1</v>
      </c>
      <c r="F28" s="175">
        <f t="shared" ref="F28:G28" si="31">F27+E28</f>
        <v>14</v>
      </c>
      <c r="G28" s="176">
        <f t="shared" si="31"/>
        <v>188</v>
      </c>
      <c r="H28" s="166"/>
      <c r="I28" s="115">
        <f t="shared" si="1"/>
        <v>1.9</v>
      </c>
      <c r="J28" s="177">
        <f t="shared" si="2"/>
        <v>6.0720000000000001</v>
      </c>
      <c r="K28" s="178">
        <f t="shared" si="19"/>
        <v>12.84</v>
      </c>
      <c r="L28" s="166"/>
      <c r="M28" s="179">
        <f t="shared" si="3"/>
        <v>1861.3</v>
      </c>
      <c r="N28" s="227">
        <f t="shared" si="16"/>
        <v>0.15510833333333332</v>
      </c>
      <c r="O28" s="179">
        <f t="shared" si="4"/>
        <v>114.02</v>
      </c>
      <c r="P28" s="180">
        <f t="shared" si="17"/>
        <v>1998.63</v>
      </c>
      <c r="Q28" s="181">
        <f t="shared" si="5"/>
        <v>0.16655250000000002</v>
      </c>
      <c r="R28" s="167">
        <f t="shared" si="20"/>
        <v>18</v>
      </c>
      <c r="S28" s="182">
        <f t="shared" si="21"/>
        <v>0.1</v>
      </c>
      <c r="T28" s="183">
        <f t="shared" si="22"/>
        <v>35</v>
      </c>
      <c r="U28" s="184">
        <f t="shared" si="23"/>
        <v>0.19</v>
      </c>
      <c r="V28" s="166"/>
      <c r="W28" s="185">
        <f t="shared" si="6"/>
        <v>1985.71</v>
      </c>
      <c r="X28" s="186">
        <f t="shared" si="7"/>
        <v>3984.34</v>
      </c>
      <c r="Y28" s="187">
        <f t="shared" si="8"/>
        <v>0.99</v>
      </c>
      <c r="Z28" s="187">
        <f t="shared" si="9"/>
        <v>0.17</v>
      </c>
      <c r="AA28" s="166"/>
      <c r="AB28" s="188">
        <f t="shared" si="10"/>
        <v>8015.66</v>
      </c>
      <c r="AC28" s="187">
        <f t="shared" si="11"/>
        <v>0.33</v>
      </c>
      <c r="AD28" s="189">
        <f t="shared" si="12"/>
        <v>84.232836344500967</v>
      </c>
      <c r="AE28" s="189">
        <f t="shared" si="13"/>
        <v>272.23283634450098</v>
      </c>
      <c r="AF28" s="190">
        <v>12</v>
      </c>
    </row>
    <row r="29" spans="1:35" s="10" customFormat="1" ht="15" customHeight="1" x14ac:dyDescent="0.2">
      <c r="A29" s="173">
        <v>13</v>
      </c>
      <c r="B29" s="114">
        <f t="shared" si="14"/>
        <v>-1</v>
      </c>
      <c r="C29" s="174">
        <f t="shared" si="15"/>
        <v>16</v>
      </c>
      <c r="D29" s="166"/>
      <c r="E29" s="114">
        <f t="shared" si="0"/>
        <v>-1</v>
      </c>
      <c r="F29" s="175">
        <f t="shared" ref="F29:G29" si="32">F28+E29</f>
        <v>13</v>
      </c>
      <c r="G29" s="176">
        <f t="shared" si="32"/>
        <v>201</v>
      </c>
      <c r="H29" s="166"/>
      <c r="I29" s="115">
        <f t="shared" si="1"/>
        <v>1.9</v>
      </c>
      <c r="J29" s="177">
        <f t="shared" si="2"/>
        <v>11.537000000000001</v>
      </c>
      <c r="K29" s="178">
        <f t="shared" si="19"/>
        <v>24.38</v>
      </c>
      <c r="L29" s="166"/>
      <c r="M29" s="179">
        <f t="shared" si="3"/>
        <v>3317.56</v>
      </c>
      <c r="N29" s="227">
        <f t="shared" si="16"/>
        <v>0.27646333333333334</v>
      </c>
      <c r="O29" s="179">
        <f t="shared" si="4"/>
        <v>216.49</v>
      </c>
      <c r="P29" s="180">
        <f t="shared" si="17"/>
        <v>3550.1</v>
      </c>
      <c r="Q29" s="181">
        <f t="shared" si="5"/>
        <v>0.29584166666666667</v>
      </c>
      <c r="R29" s="167">
        <f t="shared" si="20"/>
        <v>16</v>
      </c>
      <c r="S29" s="182">
        <f t="shared" si="21"/>
        <v>0.08</v>
      </c>
      <c r="T29" s="183">
        <f t="shared" si="22"/>
        <v>32</v>
      </c>
      <c r="U29" s="184">
        <f t="shared" si="23"/>
        <v>0.16</v>
      </c>
      <c r="V29" s="166"/>
      <c r="W29" s="185">
        <f t="shared" si="6"/>
        <v>3770.37</v>
      </c>
      <c r="X29" s="186">
        <f t="shared" si="7"/>
        <v>7320.47</v>
      </c>
      <c r="Y29" s="187">
        <f t="shared" si="8"/>
        <v>1.06</v>
      </c>
      <c r="Z29" s="187">
        <f t="shared" si="9"/>
        <v>0.31</v>
      </c>
      <c r="AA29" s="166"/>
      <c r="AB29" s="188">
        <f t="shared" si="10"/>
        <v>4679.53</v>
      </c>
      <c r="AC29" s="187">
        <f t="shared" si="11"/>
        <v>0.61</v>
      </c>
      <c r="AD29" s="189">
        <f t="shared" si="12"/>
        <v>35.548182364081477</v>
      </c>
      <c r="AE29" s="189">
        <f t="shared" si="13"/>
        <v>236.54818236408147</v>
      </c>
      <c r="AF29" s="190">
        <v>13</v>
      </c>
    </row>
    <row r="30" spans="1:35" s="10" customFormat="1" ht="15" customHeight="1" x14ac:dyDescent="0.2">
      <c r="A30" s="173">
        <v>14</v>
      </c>
      <c r="B30" s="114">
        <f t="shared" si="14"/>
        <v>-1</v>
      </c>
      <c r="C30" s="174">
        <f t="shared" si="15"/>
        <v>15</v>
      </c>
      <c r="D30" s="166"/>
      <c r="E30" s="114">
        <f t="shared" si="0"/>
        <v>-1</v>
      </c>
      <c r="F30" s="175">
        <f t="shared" ref="F30:G30" si="33">F29+E30</f>
        <v>12</v>
      </c>
      <c r="G30" s="176">
        <f t="shared" si="33"/>
        <v>213</v>
      </c>
      <c r="H30" s="166"/>
      <c r="I30" s="115">
        <f t="shared" si="1"/>
        <v>1.9</v>
      </c>
      <c r="J30" s="177">
        <f t="shared" si="2"/>
        <v>21.92</v>
      </c>
      <c r="K30" s="178">
        <f t="shared" si="19"/>
        <v>46.3</v>
      </c>
      <c r="L30" s="166"/>
      <c r="M30" s="179">
        <f t="shared" si="3"/>
        <v>5889.3</v>
      </c>
      <c r="N30" s="227">
        <f t="shared" si="16"/>
        <v>0.49077500000000002</v>
      </c>
      <c r="O30" s="179">
        <f t="shared" si="4"/>
        <v>411.14</v>
      </c>
      <c r="P30" s="180">
        <f t="shared" si="17"/>
        <v>6279.55</v>
      </c>
      <c r="Q30" s="181">
        <f t="shared" si="5"/>
        <v>0.52329583333333329</v>
      </c>
      <c r="R30" s="167">
        <f t="shared" si="20"/>
        <v>15</v>
      </c>
      <c r="S30" s="182">
        <f t="shared" si="21"/>
        <v>7.0000000000000007E-2</v>
      </c>
      <c r="T30" s="183">
        <f t="shared" si="22"/>
        <v>30</v>
      </c>
      <c r="U30" s="184">
        <f t="shared" si="23"/>
        <v>0.14000000000000001</v>
      </c>
      <c r="V30" s="166"/>
      <c r="W30" s="185">
        <f t="shared" si="6"/>
        <v>7160.3</v>
      </c>
      <c r="X30" s="186">
        <f t="shared" si="7"/>
        <v>13439.85</v>
      </c>
      <c r="Y30" s="187">
        <f t="shared" si="8"/>
        <v>1.1399999999999999</v>
      </c>
      <c r="Z30" s="187">
        <f t="shared" si="9"/>
        <v>0.6</v>
      </c>
      <c r="AA30" s="166"/>
      <c r="AB30" s="188">
        <f t="shared" si="10"/>
        <v>-1439.85</v>
      </c>
      <c r="AC30" s="187">
        <f t="shared" si="11"/>
        <v>1.1200000000000001</v>
      </c>
      <c r="AD30" s="189">
        <f t="shared" si="12"/>
        <v>0</v>
      </c>
      <c r="AE30" s="189">
        <f t="shared" si="13"/>
        <v>0</v>
      </c>
      <c r="AF30" s="190">
        <v>14</v>
      </c>
    </row>
    <row r="31" spans="1:35" s="10" customFormat="1" ht="15" customHeight="1" x14ac:dyDescent="0.2">
      <c r="A31" s="173">
        <v>15</v>
      </c>
      <c r="B31" s="116">
        <f t="shared" si="14"/>
        <v>-1</v>
      </c>
      <c r="C31" s="191">
        <f t="shared" si="15"/>
        <v>14</v>
      </c>
      <c r="D31" s="192"/>
      <c r="E31" s="116">
        <f t="shared" si="0"/>
        <v>-1</v>
      </c>
      <c r="F31" s="191">
        <f t="shared" ref="F31:G31" si="34">F30+E31</f>
        <v>11</v>
      </c>
      <c r="G31" s="191">
        <f t="shared" si="34"/>
        <v>224</v>
      </c>
      <c r="H31" s="192"/>
      <c r="I31" s="117">
        <f t="shared" si="1"/>
        <v>1.9</v>
      </c>
      <c r="J31" s="193">
        <f t="shared" si="2"/>
        <v>33.33</v>
      </c>
      <c r="K31" s="193">
        <f t="shared" si="19"/>
        <v>79.63</v>
      </c>
      <c r="L31" s="194"/>
      <c r="M31" s="195">
        <f t="shared" si="3"/>
        <v>9421.76</v>
      </c>
      <c r="N31" s="228">
        <f t="shared" si="16"/>
        <v>0.78514666666666666</v>
      </c>
      <c r="O31" s="195">
        <f t="shared" si="4"/>
        <v>707.11</v>
      </c>
      <c r="P31" s="196">
        <f t="shared" si="17"/>
        <v>11002.11</v>
      </c>
      <c r="Q31" s="197">
        <f t="shared" si="5"/>
        <v>0.9168425</v>
      </c>
      <c r="R31" s="198">
        <f t="shared" si="20"/>
        <v>16</v>
      </c>
      <c r="S31" s="199">
        <f t="shared" si="21"/>
        <v>7.0000000000000007E-2</v>
      </c>
      <c r="T31" s="200">
        <f t="shared" si="22"/>
        <v>30</v>
      </c>
      <c r="U31" s="199">
        <f t="shared" si="23"/>
        <v>0.13</v>
      </c>
      <c r="V31" s="201"/>
      <c r="W31" s="202">
        <f t="shared" si="6"/>
        <v>12314.78</v>
      </c>
      <c r="X31" s="203">
        <f t="shared" si="7"/>
        <v>23316.89</v>
      </c>
      <c r="Y31" s="204">
        <f t="shared" si="8"/>
        <v>1.1200000000000001</v>
      </c>
      <c r="Z31" s="204">
        <f t="shared" si="9"/>
        <v>1.03</v>
      </c>
      <c r="AA31" s="205"/>
      <c r="AB31" s="206">
        <f t="shared" si="10"/>
        <v>-11316.89</v>
      </c>
      <c r="AC31" s="204">
        <f t="shared" si="11"/>
        <v>1.94</v>
      </c>
      <c r="AD31" s="207">
        <f t="shared" si="12"/>
        <v>0</v>
      </c>
      <c r="AE31" s="207">
        <f t="shared" si="13"/>
        <v>0</v>
      </c>
      <c r="AF31" s="190">
        <v>15</v>
      </c>
    </row>
    <row r="32" spans="1:35" s="10" customFormat="1" ht="15" customHeight="1" x14ac:dyDescent="0.2">
      <c r="A32" s="173">
        <v>16</v>
      </c>
      <c r="B32" s="114">
        <f t="shared" si="14"/>
        <v>-1</v>
      </c>
      <c r="C32" s="174">
        <f t="shared" si="15"/>
        <v>13</v>
      </c>
      <c r="D32" s="166"/>
      <c r="E32" s="114">
        <f t="shared" si="0"/>
        <v>-1</v>
      </c>
      <c r="F32" s="175">
        <f t="shared" ref="F32:G32" si="35">F31+E32</f>
        <v>10</v>
      </c>
      <c r="G32" s="176">
        <f t="shared" si="35"/>
        <v>234</v>
      </c>
      <c r="H32" s="166"/>
      <c r="I32" s="115">
        <f t="shared" si="1"/>
        <v>1.9</v>
      </c>
      <c r="J32" s="177">
        <f t="shared" si="2"/>
        <v>33.33</v>
      </c>
      <c r="K32" s="178">
        <f t="shared" si="19"/>
        <v>112.96</v>
      </c>
      <c r="L32" s="166"/>
      <c r="M32" s="179">
        <f t="shared" si="3"/>
        <v>12362.28</v>
      </c>
      <c r="N32" s="227">
        <f t="shared" si="16"/>
        <v>1.0301900000000002</v>
      </c>
      <c r="O32" s="179">
        <f t="shared" si="4"/>
        <v>1003.08</v>
      </c>
      <c r="P32" s="180">
        <f t="shared" si="17"/>
        <v>18273.23</v>
      </c>
      <c r="Q32" s="181">
        <f t="shared" si="5"/>
        <v>1.5227691666666667</v>
      </c>
      <c r="R32" s="167">
        <f t="shared" si="20"/>
        <v>18</v>
      </c>
      <c r="S32" s="182">
        <f t="shared" si="21"/>
        <v>0.08</v>
      </c>
      <c r="T32" s="183">
        <f t="shared" si="22"/>
        <v>31</v>
      </c>
      <c r="U32" s="184">
        <f t="shared" si="23"/>
        <v>0.13</v>
      </c>
      <c r="V32" s="166"/>
      <c r="W32" s="185">
        <f t="shared" si="6"/>
        <v>17469.259999999998</v>
      </c>
      <c r="X32" s="186">
        <f t="shared" si="7"/>
        <v>35742.49</v>
      </c>
      <c r="Y32" s="187">
        <f t="shared" si="8"/>
        <v>0.96</v>
      </c>
      <c r="Z32" s="187">
        <f t="shared" si="9"/>
        <v>1.46</v>
      </c>
      <c r="AA32" s="166"/>
      <c r="AB32" s="188">
        <f t="shared" si="10"/>
        <v>-23742.49</v>
      </c>
      <c r="AC32" s="187">
        <f t="shared" si="11"/>
        <v>2.98</v>
      </c>
      <c r="AD32" s="189">
        <f t="shared" si="12"/>
        <v>0</v>
      </c>
      <c r="AE32" s="189">
        <f t="shared" si="13"/>
        <v>0</v>
      </c>
      <c r="AF32" s="190">
        <v>16</v>
      </c>
    </row>
    <row r="33" spans="1:32" s="10" customFormat="1" ht="15" customHeight="1" x14ac:dyDescent="0.2">
      <c r="A33" s="173">
        <v>17</v>
      </c>
      <c r="B33" s="114">
        <f t="shared" si="14"/>
        <v>-1</v>
      </c>
      <c r="C33" s="174">
        <f t="shared" si="15"/>
        <v>12</v>
      </c>
      <c r="D33" s="166"/>
      <c r="E33" s="114">
        <f t="shared" si="0"/>
        <v>-1</v>
      </c>
      <c r="F33" s="175">
        <f t="shared" ref="F33:G33" si="36">F32+E33</f>
        <v>9</v>
      </c>
      <c r="G33" s="176">
        <f t="shared" si="36"/>
        <v>243</v>
      </c>
      <c r="H33" s="166"/>
      <c r="I33" s="115">
        <f t="shared" si="1"/>
        <v>1.9</v>
      </c>
      <c r="J33" s="177">
        <f t="shared" si="2"/>
        <v>33.33</v>
      </c>
      <c r="K33" s="178">
        <f t="shared" si="19"/>
        <v>146.29</v>
      </c>
      <c r="L33" s="166"/>
      <c r="M33" s="179">
        <f t="shared" si="3"/>
        <v>14710.98</v>
      </c>
      <c r="N33" s="227">
        <f t="shared" si="16"/>
        <v>1.2259149999999999</v>
      </c>
      <c r="O33" s="179">
        <f t="shared" si="4"/>
        <v>1299.06</v>
      </c>
      <c r="P33" s="180">
        <f t="shared" si="17"/>
        <v>27500.97</v>
      </c>
      <c r="Q33" s="181">
        <f t="shared" si="5"/>
        <v>2.2917475</v>
      </c>
      <c r="R33" s="167">
        <f t="shared" si="20"/>
        <v>21</v>
      </c>
      <c r="S33" s="182">
        <f t="shared" si="21"/>
        <v>0.09</v>
      </c>
      <c r="T33" s="183">
        <f t="shared" si="22"/>
        <v>33</v>
      </c>
      <c r="U33" s="184">
        <f t="shared" si="23"/>
        <v>0.14000000000000001</v>
      </c>
      <c r="V33" s="166"/>
      <c r="W33" s="185">
        <f t="shared" si="6"/>
        <v>22623.75</v>
      </c>
      <c r="X33" s="186">
        <f t="shared" si="7"/>
        <v>50124.72</v>
      </c>
      <c r="Y33" s="187">
        <f t="shared" si="8"/>
        <v>0.82</v>
      </c>
      <c r="Z33" s="187">
        <f t="shared" si="9"/>
        <v>1.89</v>
      </c>
      <c r="AA33" s="166"/>
      <c r="AB33" s="188">
        <f t="shared" si="10"/>
        <v>-38124.720000000001</v>
      </c>
      <c r="AC33" s="187">
        <f t="shared" si="11"/>
        <v>4.18</v>
      </c>
      <c r="AD33" s="189">
        <f t="shared" si="12"/>
        <v>0</v>
      </c>
      <c r="AE33" s="189">
        <f t="shared" si="13"/>
        <v>0</v>
      </c>
      <c r="AF33" s="190">
        <v>17</v>
      </c>
    </row>
    <row r="34" spans="1:32" s="10" customFormat="1" ht="15" customHeight="1" x14ac:dyDescent="0.2">
      <c r="A34" s="173">
        <v>18</v>
      </c>
      <c r="B34" s="114">
        <f t="shared" si="14"/>
        <v>-1</v>
      </c>
      <c r="C34" s="174">
        <f t="shared" si="15"/>
        <v>11</v>
      </c>
      <c r="D34" s="166"/>
      <c r="E34" s="114">
        <f t="shared" si="0"/>
        <v>-1</v>
      </c>
      <c r="F34" s="175">
        <f t="shared" ref="F34:G34" si="37">F33+E34</f>
        <v>8</v>
      </c>
      <c r="G34" s="176">
        <f t="shared" si="37"/>
        <v>251</v>
      </c>
      <c r="H34" s="166"/>
      <c r="I34" s="115">
        <f t="shared" si="1"/>
        <v>1.9</v>
      </c>
      <c r="J34" s="177">
        <f t="shared" si="2"/>
        <v>33.33</v>
      </c>
      <c r="K34" s="178">
        <f t="shared" si="19"/>
        <v>179.62</v>
      </c>
      <c r="L34" s="166"/>
      <c r="M34" s="179">
        <f t="shared" si="3"/>
        <v>16467.61</v>
      </c>
      <c r="N34" s="227">
        <f t="shared" si="16"/>
        <v>1.3723008333333333</v>
      </c>
      <c r="O34" s="179">
        <f t="shared" si="4"/>
        <v>1595.03</v>
      </c>
      <c r="P34" s="180">
        <f t="shared" si="17"/>
        <v>38093.39</v>
      </c>
      <c r="Q34" s="181">
        <f t="shared" si="5"/>
        <v>3.1744491666666668</v>
      </c>
      <c r="R34" s="167">
        <f t="shared" si="20"/>
        <v>24</v>
      </c>
      <c r="S34" s="182">
        <f t="shared" si="21"/>
        <v>0.1</v>
      </c>
      <c r="T34" s="183">
        <f t="shared" si="22"/>
        <v>35</v>
      </c>
      <c r="U34" s="184">
        <f t="shared" si="23"/>
        <v>0.14000000000000001</v>
      </c>
      <c r="V34" s="166"/>
      <c r="W34" s="185">
        <f t="shared" si="6"/>
        <v>27778.23</v>
      </c>
      <c r="X34" s="186">
        <f t="shared" si="7"/>
        <v>65871.62</v>
      </c>
      <c r="Y34" s="187">
        <f t="shared" si="8"/>
        <v>0.73</v>
      </c>
      <c r="Z34" s="187">
        <f t="shared" si="9"/>
        <v>2.31</v>
      </c>
      <c r="AA34" s="166"/>
      <c r="AB34" s="188">
        <f t="shared" si="10"/>
        <v>-53871.62</v>
      </c>
      <c r="AC34" s="187">
        <f t="shared" si="11"/>
        <v>5.49</v>
      </c>
      <c r="AD34" s="189">
        <f t="shared" si="12"/>
        <v>0</v>
      </c>
      <c r="AE34" s="189">
        <f t="shared" si="13"/>
        <v>0</v>
      </c>
      <c r="AF34" s="190">
        <v>18</v>
      </c>
    </row>
    <row r="35" spans="1:32" s="10" customFormat="1" ht="15" customHeight="1" x14ac:dyDescent="0.2">
      <c r="A35" s="173">
        <v>19</v>
      </c>
      <c r="B35" s="114">
        <f t="shared" si="14"/>
        <v>-1</v>
      </c>
      <c r="C35" s="174">
        <f t="shared" si="15"/>
        <v>10</v>
      </c>
      <c r="D35" s="166"/>
      <c r="E35" s="114">
        <f t="shared" si="0"/>
        <v>-1</v>
      </c>
      <c r="F35" s="175">
        <f t="shared" ref="F35:G35" si="38">F34+E35</f>
        <v>7</v>
      </c>
      <c r="G35" s="176">
        <f t="shared" si="38"/>
        <v>258</v>
      </c>
      <c r="H35" s="166"/>
      <c r="I35" s="115">
        <f t="shared" si="1"/>
        <v>1.9</v>
      </c>
      <c r="J35" s="177">
        <f t="shared" si="2"/>
        <v>33.33</v>
      </c>
      <c r="K35" s="178">
        <f t="shared" si="19"/>
        <v>212.95</v>
      </c>
      <c r="L35" s="166"/>
      <c r="M35" s="179">
        <f t="shared" si="3"/>
        <v>17632.3</v>
      </c>
      <c r="N35" s="227">
        <f t="shared" si="16"/>
        <v>1.4693583333333333</v>
      </c>
      <c r="O35" s="179">
        <f t="shared" si="4"/>
        <v>1891</v>
      </c>
      <c r="P35" s="180">
        <f t="shared" si="17"/>
        <v>49458.55</v>
      </c>
      <c r="Q35" s="181">
        <f t="shared" si="5"/>
        <v>4.1215458333333332</v>
      </c>
      <c r="R35" s="167">
        <f t="shared" si="20"/>
        <v>26</v>
      </c>
      <c r="S35" s="182">
        <f t="shared" si="21"/>
        <v>0.1</v>
      </c>
      <c r="T35" s="183">
        <f t="shared" si="22"/>
        <v>36</v>
      </c>
      <c r="U35" s="184">
        <f t="shared" si="23"/>
        <v>0.14000000000000001</v>
      </c>
      <c r="V35" s="166"/>
      <c r="W35" s="185">
        <f t="shared" si="6"/>
        <v>32932.720000000001</v>
      </c>
      <c r="X35" s="186">
        <f t="shared" si="7"/>
        <v>82391.27</v>
      </c>
      <c r="Y35" s="187">
        <f t="shared" si="8"/>
        <v>0.67</v>
      </c>
      <c r="Z35" s="187">
        <f t="shared" si="9"/>
        <v>2.74</v>
      </c>
      <c r="AA35" s="166"/>
      <c r="AB35" s="188">
        <f t="shared" si="10"/>
        <v>-70391.27</v>
      </c>
      <c r="AC35" s="187">
        <f t="shared" si="11"/>
        <v>6.87</v>
      </c>
      <c r="AD35" s="189">
        <f t="shared" si="12"/>
        <v>0</v>
      </c>
      <c r="AE35" s="189">
        <f t="shared" si="13"/>
        <v>0</v>
      </c>
      <c r="AF35" s="190">
        <v>19</v>
      </c>
    </row>
    <row r="36" spans="1:32" s="10" customFormat="1" ht="15" customHeight="1" x14ac:dyDescent="0.2">
      <c r="A36" s="173">
        <v>20</v>
      </c>
      <c r="B36" s="116">
        <f t="shared" si="14"/>
        <v>-1</v>
      </c>
      <c r="C36" s="191">
        <f t="shared" si="15"/>
        <v>9</v>
      </c>
      <c r="D36" s="192"/>
      <c r="E36" s="116">
        <f t="shared" si="0"/>
        <v>-1</v>
      </c>
      <c r="F36" s="191">
        <f t="shared" ref="F36:G36" si="39">F35+E36</f>
        <v>6</v>
      </c>
      <c r="G36" s="191">
        <f t="shared" si="39"/>
        <v>264</v>
      </c>
      <c r="H36" s="192"/>
      <c r="I36" s="117">
        <f t="shared" si="1"/>
        <v>1.9</v>
      </c>
      <c r="J36" s="193">
        <f t="shared" si="2"/>
        <v>33.33</v>
      </c>
      <c r="K36" s="193">
        <f t="shared" si="19"/>
        <v>246.27999999999997</v>
      </c>
      <c r="L36" s="194"/>
      <c r="M36" s="195">
        <f t="shared" si="3"/>
        <v>18205.05</v>
      </c>
      <c r="N36" s="228">
        <f t="shared" si="16"/>
        <v>1.5170874999999999</v>
      </c>
      <c r="O36" s="195">
        <f t="shared" si="4"/>
        <v>2186.9699999999998</v>
      </c>
      <c r="P36" s="196">
        <f t="shared" si="17"/>
        <v>61004.51</v>
      </c>
      <c r="Q36" s="197">
        <f t="shared" si="5"/>
        <v>5.0837091666666669</v>
      </c>
      <c r="R36" s="198">
        <f t="shared" si="20"/>
        <v>28</v>
      </c>
      <c r="S36" s="199">
        <f t="shared" si="21"/>
        <v>0.11</v>
      </c>
      <c r="T36" s="200">
        <f t="shared" si="22"/>
        <v>37</v>
      </c>
      <c r="U36" s="199">
        <f t="shared" si="23"/>
        <v>0.14000000000000001</v>
      </c>
      <c r="V36" s="201"/>
      <c r="W36" s="202">
        <f t="shared" si="6"/>
        <v>38087.199999999997</v>
      </c>
      <c r="X36" s="203">
        <f t="shared" si="7"/>
        <v>99091.71</v>
      </c>
      <c r="Y36" s="204">
        <f t="shared" si="8"/>
        <v>0.62</v>
      </c>
      <c r="Z36" s="204">
        <f t="shared" si="9"/>
        <v>3.17</v>
      </c>
      <c r="AA36" s="205"/>
      <c r="AB36" s="206">
        <f t="shared" si="10"/>
        <v>-87091.71</v>
      </c>
      <c r="AC36" s="204">
        <f t="shared" si="11"/>
        <v>8.26</v>
      </c>
      <c r="AD36" s="207">
        <f t="shared" si="12"/>
        <v>0</v>
      </c>
      <c r="AE36" s="207">
        <f t="shared" si="13"/>
        <v>0</v>
      </c>
      <c r="AF36" s="190">
        <v>20</v>
      </c>
    </row>
    <row r="37" spans="1:32" s="10" customFormat="1" ht="15" customHeight="1" x14ac:dyDescent="0.2">
      <c r="A37" s="173">
        <v>21</v>
      </c>
      <c r="B37" s="114">
        <f t="shared" si="14"/>
        <v>-1</v>
      </c>
      <c r="C37" s="174">
        <f t="shared" si="15"/>
        <v>8</v>
      </c>
      <c r="D37" s="166"/>
      <c r="E37" s="114">
        <f t="shared" si="0"/>
        <v>-1</v>
      </c>
      <c r="F37" s="175">
        <f t="shared" ref="F37:G37" si="40">F36+E37</f>
        <v>5</v>
      </c>
      <c r="G37" s="176">
        <f t="shared" si="40"/>
        <v>269</v>
      </c>
      <c r="H37" s="166"/>
      <c r="I37" s="115">
        <f t="shared" si="1"/>
        <v>1.9</v>
      </c>
      <c r="J37" s="177">
        <f t="shared" si="2"/>
        <v>33.33</v>
      </c>
      <c r="K37" s="178">
        <f t="shared" si="19"/>
        <v>279.60999999999996</v>
      </c>
      <c r="L37" s="166"/>
      <c r="M37" s="179">
        <f t="shared" si="3"/>
        <v>18185.86</v>
      </c>
      <c r="N37" s="227">
        <f t="shared" si="16"/>
        <v>1.5154883333333333</v>
      </c>
      <c r="O37" s="179">
        <f t="shared" si="4"/>
        <v>2482.94</v>
      </c>
      <c r="P37" s="180">
        <f t="shared" si="17"/>
        <v>72139.320000000007</v>
      </c>
      <c r="Q37" s="181">
        <f t="shared" si="5"/>
        <v>6.011610000000001</v>
      </c>
      <c r="R37" s="167">
        <f t="shared" si="20"/>
        <v>29</v>
      </c>
      <c r="S37" s="182">
        <f t="shared" si="21"/>
        <v>0.11</v>
      </c>
      <c r="T37" s="183">
        <f t="shared" si="22"/>
        <v>37</v>
      </c>
      <c r="U37" s="184">
        <f t="shared" si="23"/>
        <v>0.14000000000000001</v>
      </c>
      <c r="V37" s="166"/>
      <c r="W37" s="185">
        <f t="shared" si="6"/>
        <v>43241.69</v>
      </c>
      <c r="X37" s="186">
        <f t="shared" si="7"/>
        <v>115381.01</v>
      </c>
      <c r="Y37" s="187">
        <f t="shared" si="8"/>
        <v>0.6</v>
      </c>
      <c r="Z37" s="187">
        <f t="shared" si="9"/>
        <v>3.6</v>
      </c>
      <c r="AA37" s="166"/>
      <c r="AB37" s="188">
        <f t="shared" si="10"/>
        <v>-103381.01</v>
      </c>
      <c r="AC37" s="187">
        <f t="shared" si="11"/>
        <v>9.6199999999999992</v>
      </c>
      <c r="AD37" s="189">
        <f t="shared" si="12"/>
        <v>0</v>
      </c>
      <c r="AE37" s="189">
        <f t="shared" si="13"/>
        <v>0</v>
      </c>
      <c r="AF37" s="190">
        <v>21</v>
      </c>
    </row>
    <row r="38" spans="1:32" s="10" customFormat="1" ht="15" customHeight="1" x14ac:dyDescent="0.2">
      <c r="A38" s="173">
        <v>22</v>
      </c>
      <c r="B38" s="114">
        <f t="shared" si="14"/>
        <v>-1</v>
      </c>
      <c r="C38" s="174">
        <f t="shared" si="15"/>
        <v>7</v>
      </c>
      <c r="D38" s="166"/>
      <c r="E38" s="114">
        <f t="shared" si="0"/>
        <v>-1</v>
      </c>
      <c r="F38" s="175">
        <f t="shared" ref="F38:G38" si="41">F37+E38</f>
        <v>4</v>
      </c>
      <c r="G38" s="176">
        <f t="shared" si="41"/>
        <v>273</v>
      </c>
      <c r="H38" s="166"/>
      <c r="I38" s="115">
        <f t="shared" si="1"/>
        <v>1.9</v>
      </c>
      <c r="J38" s="177">
        <f t="shared" si="2"/>
        <v>33.33</v>
      </c>
      <c r="K38" s="178">
        <f t="shared" si="19"/>
        <v>312.93999999999994</v>
      </c>
      <c r="L38" s="166"/>
      <c r="M38" s="179">
        <f t="shared" si="3"/>
        <v>17574.73</v>
      </c>
      <c r="N38" s="227">
        <f t="shared" si="16"/>
        <v>1.4645608333333333</v>
      </c>
      <c r="O38" s="179">
        <f t="shared" si="4"/>
        <v>2778.91</v>
      </c>
      <c r="P38" s="180">
        <f t="shared" si="17"/>
        <v>82271.05</v>
      </c>
      <c r="Q38" s="181">
        <f t="shared" si="5"/>
        <v>6.8559208333333332</v>
      </c>
      <c r="R38" s="167">
        <f t="shared" si="20"/>
        <v>30</v>
      </c>
      <c r="S38" s="182">
        <f t="shared" si="21"/>
        <v>0.11</v>
      </c>
      <c r="T38" s="183">
        <f t="shared" si="22"/>
        <v>37</v>
      </c>
      <c r="U38" s="184">
        <f t="shared" si="23"/>
        <v>0.14000000000000001</v>
      </c>
      <c r="V38" s="166"/>
      <c r="W38" s="185">
        <f t="shared" si="6"/>
        <v>48396.17</v>
      </c>
      <c r="X38" s="186">
        <f t="shared" si="7"/>
        <v>130667.22</v>
      </c>
      <c r="Y38" s="187">
        <f t="shared" si="8"/>
        <v>0.59</v>
      </c>
      <c r="Z38" s="187">
        <f t="shared" si="9"/>
        <v>4.03</v>
      </c>
      <c r="AA38" s="166"/>
      <c r="AB38" s="188">
        <f t="shared" si="10"/>
        <v>-118667.22</v>
      </c>
      <c r="AC38" s="187">
        <f t="shared" si="11"/>
        <v>10.89</v>
      </c>
      <c r="AD38" s="189">
        <f t="shared" si="12"/>
        <v>0</v>
      </c>
      <c r="AE38" s="189">
        <f t="shared" si="13"/>
        <v>0</v>
      </c>
      <c r="AF38" s="190">
        <v>22</v>
      </c>
    </row>
    <row r="39" spans="1:32" s="10" customFormat="1" ht="15" customHeight="1" x14ac:dyDescent="0.2">
      <c r="A39" s="173">
        <v>23</v>
      </c>
      <c r="B39" s="114">
        <f t="shared" si="14"/>
        <v>-1</v>
      </c>
      <c r="C39" s="174">
        <f t="shared" si="15"/>
        <v>6</v>
      </c>
      <c r="D39" s="166"/>
      <c r="E39" s="114">
        <f t="shared" si="0"/>
        <v>-1</v>
      </c>
      <c r="F39" s="175">
        <f t="shared" ref="F39:G39" si="42">F38+E39</f>
        <v>3</v>
      </c>
      <c r="G39" s="176">
        <f t="shared" si="42"/>
        <v>276</v>
      </c>
      <c r="H39" s="166"/>
      <c r="I39" s="115">
        <f t="shared" si="1"/>
        <v>1.9</v>
      </c>
      <c r="J39" s="177">
        <f t="shared" si="2"/>
        <v>33.33</v>
      </c>
      <c r="K39" s="178">
        <f t="shared" si="19"/>
        <v>346.26999999999992</v>
      </c>
      <c r="L39" s="166"/>
      <c r="M39" s="179">
        <f t="shared" si="3"/>
        <v>16371.66</v>
      </c>
      <c r="N39" s="227">
        <f t="shared" si="16"/>
        <v>1.3643049999999999</v>
      </c>
      <c r="O39" s="179">
        <f t="shared" si="4"/>
        <v>3074.88</v>
      </c>
      <c r="P39" s="180">
        <f t="shared" si="17"/>
        <v>90807.75</v>
      </c>
      <c r="Q39" s="181">
        <f t="shared" si="5"/>
        <v>7.5673124999999999</v>
      </c>
      <c r="R39" s="167">
        <f t="shared" si="20"/>
        <v>30</v>
      </c>
      <c r="S39" s="182">
        <f t="shared" si="21"/>
        <v>0.11</v>
      </c>
      <c r="T39" s="183">
        <f t="shared" si="22"/>
        <v>36</v>
      </c>
      <c r="U39" s="184">
        <f t="shared" si="23"/>
        <v>0.13</v>
      </c>
      <c r="V39" s="166"/>
      <c r="W39" s="185">
        <f t="shared" si="6"/>
        <v>53550.66</v>
      </c>
      <c r="X39" s="186">
        <f t="shared" si="7"/>
        <v>144358.41</v>
      </c>
      <c r="Y39" s="187">
        <f t="shared" si="8"/>
        <v>0.59</v>
      </c>
      <c r="Z39" s="187">
        <f t="shared" si="9"/>
        <v>4.46</v>
      </c>
      <c r="AA39" s="166"/>
      <c r="AB39" s="188">
        <f t="shared" si="10"/>
        <v>-132358.41</v>
      </c>
      <c r="AC39" s="187">
        <f t="shared" si="11"/>
        <v>12.03</v>
      </c>
      <c r="AD39" s="189">
        <f t="shared" si="12"/>
        <v>0</v>
      </c>
      <c r="AE39" s="189">
        <f t="shared" si="13"/>
        <v>0</v>
      </c>
      <c r="AF39" s="190">
        <v>23</v>
      </c>
    </row>
    <row r="40" spans="1:32" s="10" customFormat="1" ht="15" customHeight="1" x14ac:dyDescent="0.2">
      <c r="A40" s="173">
        <v>24</v>
      </c>
      <c r="B40" s="114">
        <f t="shared" si="14"/>
        <v>-1</v>
      </c>
      <c r="C40" s="174">
        <f t="shared" si="15"/>
        <v>5</v>
      </c>
      <c r="D40" s="166"/>
      <c r="E40" s="114">
        <f t="shared" si="0"/>
        <v>-1</v>
      </c>
      <c r="F40" s="175">
        <f t="shared" ref="F40:G40" si="43">F39+E40</f>
        <v>2</v>
      </c>
      <c r="G40" s="176">
        <f t="shared" si="43"/>
        <v>278</v>
      </c>
      <c r="H40" s="166"/>
      <c r="I40" s="115">
        <f t="shared" si="1"/>
        <v>1.9</v>
      </c>
      <c r="J40" s="177">
        <f t="shared" si="2"/>
        <v>33.33</v>
      </c>
      <c r="K40" s="178">
        <f t="shared" si="19"/>
        <v>379.59999999999991</v>
      </c>
      <c r="L40" s="166"/>
      <c r="M40" s="179">
        <f t="shared" si="3"/>
        <v>14576.65</v>
      </c>
      <c r="N40" s="227">
        <f t="shared" si="16"/>
        <v>1.2147208333333332</v>
      </c>
      <c r="O40" s="179">
        <f t="shared" si="4"/>
        <v>3370.85</v>
      </c>
      <c r="P40" s="180">
        <f t="shared" si="17"/>
        <v>97157.49</v>
      </c>
      <c r="Q40" s="181">
        <f t="shared" si="5"/>
        <v>8.0964574999999996</v>
      </c>
      <c r="R40" s="167">
        <f t="shared" si="20"/>
        <v>29</v>
      </c>
      <c r="S40" s="182">
        <f t="shared" si="21"/>
        <v>0.1</v>
      </c>
      <c r="T40" s="183">
        <f t="shared" si="22"/>
        <v>34</v>
      </c>
      <c r="U40" s="184">
        <f t="shared" si="23"/>
        <v>0.12</v>
      </c>
      <c r="V40" s="166"/>
      <c r="W40" s="185">
        <f t="shared" si="6"/>
        <v>58705.14</v>
      </c>
      <c r="X40" s="186">
        <f t="shared" si="7"/>
        <v>155862.63</v>
      </c>
      <c r="Y40" s="187">
        <f t="shared" si="8"/>
        <v>0.6</v>
      </c>
      <c r="Z40" s="187">
        <f t="shared" si="9"/>
        <v>4.8899999999999997</v>
      </c>
      <c r="AA40" s="166"/>
      <c r="AB40" s="188">
        <f t="shared" si="10"/>
        <v>-143862.63</v>
      </c>
      <c r="AC40" s="187">
        <f t="shared" si="11"/>
        <v>12.99</v>
      </c>
      <c r="AD40" s="189">
        <f t="shared" si="12"/>
        <v>0</v>
      </c>
      <c r="AE40" s="189">
        <f t="shared" si="13"/>
        <v>0</v>
      </c>
      <c r="AF40" s="190">
        <v>24</v>
      </c>
    </row>
    <row r="41" spans="1:32" s="10" customFormat="1" ht="15" customHeight="1" x14ac:dyDescent="0.2">
      <c r="A41" s="173">
        <v>25</v>
      </c>
      <c r="B41" s="116">
        <f t="shared" si="14"/>
        <v>-1</v>
      </c>
      <c r="C41" s="191">
        <f t="shared" si="15"/>
        <v>4</v>
      </c>
      <c r="D41" s="192"/>
      <c r="E41" s="116">
        <f t="shared" si="0"/>
        <v>-1</v>
      </c>
      <c r="F41" s="191">
        <f t="shared" ref="F41:G41" si="44">F40+E41</f>
        <v>1</v>
      </c>
      <c r="G41" s="191">
        <f t="shared" si="44"/>
        <v>279</v>
      </c>
      <c r="H41" s="192"/>
      <c r="I41" s="117">
        <f t="shared" si="1"/>
        <v>1.9</v>
      </c>
      <c r="J41" s="193">
        <f t="shared" si="2"/>
        <v>33.33</v>
      </c>
      <c r="K41" s="193">
        <f t="shared" si="19"/>
        <v>412.92999999999989</v>
      </c>
      <c r="L41" s="194"/>
      <c r="M41" s="195">
        <f t="shared" si="3"/>
        <v>12189.7</v>
      </c>
      <c r="N41" s="228">
        <f t="shared" si="16"/>
        <v>1.0158083333333334</v>
      </c>
      <c r="O41" s="195">
        <f t="shared" si="4"/>
        <v>3666.82</v>
      </c>
      <c r="P41" s="196">
        <f t="shared" si="17"/>
        <v>100728.32000000001</v>
      </c>
      <c r="Q41" s="197">
        <f t="shared" si="5"/>
        <v>8.394026666666667</v>
      </c>
      <c r="R41" s="198">
        <f t="shared" si="20"/>
        <v>27</v>
      </c>
      <c r="S41" s="199">
        <f t="shared" si="21"/>
        <v>0.1</v>
      </c>
      <c r="T41" s="200">
        <f t="shared" si="22"/>
        <v>31</v>
      </c>
      <c r="U41" s="199">
        <f t="shared" si="23"/>
        <v>0.11</v>
      </c>
      <c r="V41" s="201"/>
      <c r="W41" s="202">
        <f t="shared" si="6"/>
        <v>63859.62</v>
      </c>
      <c r="X41" s="203">
        <f t="shared" si="7"/>
        <v>164587.94</v>
      </c>
      <c r="Y41" s="204">
        <f t="shared" si="8"/>
        <v>0.63</v>
      </c>
      <c r="Z41" s="204">
        <f t="shared" si="9"/>
        <v>5.32</v>
      </c>
      <c r="AA41" s="205"/>
      <c r="AB41" s="206">
        <f t="shared" si="10"/>
        <v>-152587.94</v>
      </c>
      <c r="AC41" s="204">
        <f t="shared" si="11"/>
        <v>13.72</v>
      </c>
      <c r="AD41" s="207">
        <f t="shared" si="12"/>
        <v>0</v>
      </c>
      <c r="AE41" s="207">
        <f t="shared" si="13"/>
        <v>0</v>
      </c>
      <c r="AF41" s="190">
        <v>25</v>
      </c>
    </row>
    <row r="42" spans="1:32" s="10" customFormat="1" ht="15" customHeight="1" x14ac:dyDescent="0.2">
      <c r="A42" s="173">
        <v>26</v>
      </c>
      <c r="B42" s="114">
        <f t="shared" si="14"/>
        <v>-1</v>
      </c>
      <c r="C42" s="174">
        <f t="shared" si="15"/>
        <v>3</v>
      </c>
      <c r="D42" s="166"/>
      <c r="E42" s="114">
        <f t="shared" si="0"/>
        <v>-1</v>
      </c>
      <c r="F42" s="175">
        <f t="shared" ref="F42:G42" si="45">F41+E42</f>
        <v>0</v>
      </c>
      <c r="G42" s="176">
        <f t="shared" si="45"/>
        <v>279</v>
      </c>
      <c r="H42" s="166"/>
      <c r="I42" s="115">
        <f t="shared" si="1"/>
        <v>1.9</v>
      </c>
      <c r="J42" s="177">
        <f t="shared" si="2"/>
        <v>33.33</v>
      </c>
      <c r="K42" s="178">
        <f t="shared" si="19"/>
        <v>446.25999999999988</v>
      </c>
      <c r="L42" s="166"/>
      <c r="M42" s="179">
        <f t="shared" si="3"/>
        <v>9210.81</v>
      </c>
      <c r="N42" s="227">
        <f t="shared" si="16"/>
        <v>0.76756749999999996</v>
      </c>
      <c r="O42" s="179">
        <f t="shared" si="4"/>
        <v>3962.79</v>
      </c>
      <c r="P42" s="180">
        <f t="shared" si="17"/>
        <v>100928.3</v>
      </c>
      <c r="Q42" s="181">
        <f t="shared" si="5"/>
        <v>8.4106916666666667</v>
      </c>
      <c r="R42" s="167">
        <f t="shared" si="20"/>
        <v>25</v>
      </c>
      <c r="S42" s="182">
        <f t="shared" si="21"/>
        <v>0.09</v>
      </c>
      <c r="T42" s="183">
        <f t="shared" si="22"/>
        <v>28</v>
      </c>
      <c r="U42" s="184">
        <f t="shared" si="23"/>
        <v>0.1</v>
      </c>
      <c r="V42" s="166"/>
      <c r="W42" s="185">
        <f t="shared" si="6"/>
        <v>69014.11</v>
      </c>
      <c r="X42" s="186">
        <f t="shared" si="7"/>
        <v>169942.41</v>
      </c>
      <c r="Y42" s="187">
        <f t="shared" si="8"/>
        <v>0.68</v>
      </c>
      <c r="Z42" s="187">
        <f t="shared" si="9"/>
        <v>5.75</v>
      </c>
      <c r="AA42" s="166"/>
      <c r="AB42" s="188">
        <f t="shared" si="10"/>
        <v>-157942.41</v>
      </c>
      <c r="AC42" s="187">
        <f t="shared" si="11"/>
        <v>14.16</v>
      </c>
      <c r="AD42" s="189">
        <f t="shared" si="12"/>
        <v>0</v>
      </c>
      <c r="AE42" s="189">
        <f t="shared" si="13"/>
        <v>0</v>
      </c>
      <c r="AF42" s="190">
        <v>26</v>
      </c>
    </row>
    <row r="43" spans="1:32" s="10" customFormat="1" ht="15" customHeight="1" x14ac:dyDescent="0.2">
      <c r="A43" s="173">
        <v>27</v>
      </c>
      <c r="B43" s="114">
        <f t="shared" si="14"/>
        <v>-1</v>
      </c>
      <c r="C43" s="174">
        <f t="shared" si="15"/>
        <v>2</v>
      </c>
      <c r="D43" s="166"/>
      <c r="E43" s="114">
        <f t="shared" si="0"/>
        <v>-1</v>
      </c>
      <c r="F43" s="175">
        <f t="shared" ref="F43:G43" si="46">F42+E43</f>
        <v>-1</v>
      </c>
      <c r="G43" s="176">
        <f t="shared" si="46"/>
        <v>278</v>
      </c>
      <c r="H43" s="166"/>
      <c r="I43" s="115">
        <f t="shared" si="1"/>
        <v>1.9</v>
      </c>
      <c r="J43" s="177">
        <f t="shared" si="2"/>
        <v>33.33</v>
      </c>
      <c r="K43" s="178">
        <f t="shared" si="19"/>
        <v>479.58999999999986</v>
      </c>
      <c r="L43" s="166"/>
      <c r="M43" s="179">
        <f t="shared" si="3"/>
        <v>5639.98</v>
      </c>
      <c r="N43" s="227">
        <f t="shared" si="16"/>
        <v>0.4699983333333333</v>
      </c>
      <c r="O43" s="179">
        <f t="shared" si="4"/>
        <v>4258.76</v>
      </c>
      <c r="P43" s="180">
        <f t="shared" si="17"/>
        <v>97165.49</v>
      </c>
      <c r="Q43" s="181">
        <f t="shared" si="5"/>
        <v>8.0971241666666671</v>
      </c>
      <c r="R43" s="167">
        <f t="shared" si="20"/>
        <v>23</v>
      </c>
      <c r="S43" s="182">
        <f t="shared" si="21"/>
        <v>0.08</v>
      </c>
      <c r="T43" s="183">
        <f t="shared" si="22"/>
        <v>25</v>
      </c>
      <c r="U43" s="184">
        <f t="shared" si="23"/>
        <v>0.09</v>
      </c>
      <c r="V43" s="166"/>
      <c r="W43" s="185">
        <f t="shared" si="6"/>
        <v>74168.59</v>
      </c>
      <c r="X43" s="186">
        <f t="shared" si="7"/>
        <v>171334.08</v>
      </c>
      <c r="Y43" s="187">
        <f t="shared" si="8"/>
        <v>0.76</v>
      </c>
      <c r="Z43" s="187">
        <f t="shared" si="9"/>
        <v>6.18</v>
      </c>
      <c r="AA43" s="166"/>
      <c r="AB43" s="188">
        <f t="shared" si="10"/>
        <v>-159334.07999999999</v>
      </c>
      <c r="AC43" s="187">
        <f t="shared" si="11"/>
        <v>14.28</v>
      </c>
      <c r="AD43" s="189">
        <f t="shared" si="12"/>
        <v>0</v>
      </c>
      <c r="AE43" s="189">
        <f t="shared" si="13"/>
        <v>0</v>
      </c>
      <c r="AF43" s="190">
        <v>27</v>
      </c>
    </row>
    <row r="44" spans="1:32" s="10" customFormat="1" ht="15" customHeight="1" x14ac:dyDescent="0.2">
      <c r="A44" s="173">
        <v>28</v>
      </c>
      <c r="B44" s="114">
        <f t="shared" si="14"/>
        <v>-1</v>
      </c>
      <c r="C44" s="174">
        <f t="shared" si="15"/>
        <v>1</v>
      </c>
      <c r="D44" s="166"/>
      <c r="E44" s="114">
        <f t="shared" si="0"/>
        <v>-1</v>
      </c>
      <c r="F44" s="175">
        <f t="shared" ref="F44:G44" si="47">F43+E44</f>
        <v>-2</v>
      </c>
      <c r="G44" s="176">
        <f t="shared" si="47"/>
        <v>276</v>
      </c>
      <c r="H44" s="166"/>
      <c r="I44" s="115">
        <f t="shared" si="1"/>
        <v>1.9</v>
      </c>
      <c r="J44" s="177">
        <f t="shared" si="2"/>
        <v>33.33</v>
      </c>
      <c r="K44" s="178">
        <f t="shared" si="19"/>
        <v>512.91999999999985</v>
      </c>
      <c r="L44" s="166"/>
      <c r="M44" s="179">
        <f t="shared" si="3"/>
        <v>1477.21</v>
      </c>
      <c r="N44" s="227">
        <f t="shared" si="16"/>
        <v>0.12310083333333334</v>
      </c>
      <c r="O44" s="179">
        <f t="shared" si="4"/>
        <v>4554.7299999999996</v>
      </c>
      <c r="P44" s="180">
        <f t="shared" si="17"/>
        <v>88847.95</v>
      </c>
      <c r="Q44" s="181">
        <f t="shared" si="5"/>
        <v>7.4039958333333331</v>
      </c>
      <c r="R44" s="167">
        <f t="shared" si="20"/>
        <v>20</v>
      </c>
      <c r="S44" s="182">
        <f t="shared" si="21"/>
        <v>7.0000000000000007E-2</v>
      </c>
      <c r="T44" s="183">
        <f t="shared" si="22"/>
        <v>21</v>
      </c>
      <c r="U44" s="184">
        <f t="shared" si="23"/>
        <v>0.08</v>
      </c>
      <c r="V44" s="166"/>
      <c r="W44" s="185">
        <f t="shared" si="6"/>
        <v>79323.08</v>
      </c>
      <c r="X44" s="186">
        <f t="shared" si="7"/>
        <v>168171.03</v>
      </c>
      <c r="Y44" s="187">
        <f t="shared" si="8"/>
        <v>0.89</v>
      </c>
      <c r="Z44" s="187">
        <f t="shared" si="9"/>
        <v>6.61</v>
      </c>
      <c r="AA44" s="166"/>
      <c r="AB44" s="188">
        <f t="shared" si="10"/>
        <v>-156171.03</v>
      </c>
      <c r="AC44" s="187">
        <f t="shared" si="11"/>
        <v>14.01</v>
      </c>
      <c r="AD44" s="189">
        <f t="shared" si="12"/>
        <v>0</v>
      </c>
      <c r="AE44" s="189">
        <f t="shared" si="13"/>
        <v>0</v>
      </c>
      <c r="AF44" s="190">
        <v>28</v>
      </c>
    </row>
    <row r="45" spans="1:32" s="10" customFormat="1" ht="15" customHeight="1" x14ac:dyDescent="0.2">
      <c r="A45" s="173">
        <v>29</v>
      </c>
      <c r="B45" s="114">
        <f t="shared" si="14"/>
        <v>-1</v>
      </c>
      <c r="C45" s="174">
        <f t="shared" si="15"/>
        <v>0</v>
      </c>
      <c r="D45" s="166"/>
      <c r="E45" s="114">
        <f t="shared" si="0"/>
        <v>-1</v>
      </c>
      <c r="F45" s="175">
        <f t="shared" ref="F45:G45" si="48">F44+E45</f>
        <v>-3</v>
      </c>
      <c r="G45" s="176">
        <f t="shared" si="48"/>
        <v>273</v>
      </c>
      <c r="H45" s="166"/>
      <c r="I45" s="115">
        <f t="shared" si="1"/>
        <v>1.9</v>
      </c>
      <c r="J45" s="177">
        <f t="shared" si="2"/>
        <v>33.33</v>
      </c>
      <c r="K45" s="178">
        <f t="shared" si="19"/>
        <v>546.24999999999989</v>
      </c>
      <c r="L45" s="166"/>
      <c r="M45" s="179">
        <f t="shared" si="3"/>
        <v>-3277.5</v>
      </c>
      <c r="N45" s="227">
        <f t="shared" si="16"/>
        <v>-0.27312500000000001</v>
      </c>
      <c r="O45" s="179">
        <f t="shared" si="4"/>
        <v>4850.7</v>
      </c>
      <c r="P45" s="180">
        <f t="shared" si="17"/>
        <v>75383.740000000005</v>
      </c>
      <c r="Q45" s="181">
        <f t="shared" si="5"/>
        <v>6.2819783333333339</v>
      </c>
      <c r="R45" s="167">
        <f t="shared" si="20"/>
        <v>16</v>
      </c>
      <c r="S45" s="182">
        <f t="shared" si="21"/>
        <v>0.06</v>
      </c>
      <c r="T45" s="183">
        <f t="shared" si="22"/>
        <v>16</v>
      </c>
      <c r="U45" s="184">
        <f t="shared" si="23"/>
        <v>0.06</v>
      </c>
      <c r="V45" s="166"/>
      <c r="W45" s="185">
        <f t="shared" si="6"/>
        <v>84477.56</v>
      </c>
      <c r="X45" s="186">
        <f t="shared" si="7"/>
        <v>159861.29999999999</v>
      </c>
      <c r="Y45" s="187">
        <f t="shared" si="8"/>
        <v>1.1200000000000001</v>
      </c>
      <c r="Z45" s="187">
        <f t="shared" si="9"/>
        <v>7.04</v>
      </c>
      <c r="AA45" s="166"/>
      <c r="AB45" s="188">
        <f t="shared" si="10"/>
        <v>-147861.29999999999</v>
      </c>
      <c r="AC45" s="187">
        <f t="shared" si="11"/>
        <v>13.32</v>
      </c>
      <c r="AD45" s="189">
        <f t="shared" si="12"/>
        <v>0</v>
      </c>
      <c r="AE45" s="189">
        <f t="shared" si="13"/>
        <v>0</v>
      </c>
      <c r="AF45" s="190">
        <v>29</v>
      </c>
    </row>
    <row r="46" spans="1:32" s="10" customFormat="1" ht="15" customHeight="1" x14ac:dyDescent="0.2">
      <c r="A46" s="173">
        <v>30</v>
      </c>
      <c r="B46" s="116">
        <f t="shared" si="14"/>
        <v>-1</v>
      </c>
      <c r="C46" s="191">
        <f t="shared" si="15"/>
        <v>-1</v>
      </c>
      <c r="D46" s="192"/>
      <c r="E46" s="116">
        <f t="shared" si="0"/>
        <v>-1</v>
      </c>
      <c r="F46" s="191">
        <f t="shared" ref="F46:G46" si="49">F45+E46</f>
        <v>-4</v>
      </c>
      <c r="G46" s="191">
        <f t="shared" si="49"/>
        <v>269</v>
      </c>
      <c r="H46" s="192"/>
      <c r="I46" s="117">
        <f t="shared" si="1"/>
        <v>1.9</v>
      </c>
      <c r="J46" s="193">
        <f t="shared" si="2"/>
        <v>33.33</v>
      </c>
      <c r="K46" s="193">
        <f t="shared" si="19"/>
        <v>579.57999999999993</v>
      </c>
      <c r="L46" s="194"/>
      <c r="M46" s="195">
        <f t="shared" si="3"/>
        <v>-8624.15</v>
      </c>
      <c r="N46" s="228">
        <f t="shared" si="16"/>
        <v>-0.71867916666666665</v>
      </c>
      <c r="O46" s="195">
        <f t="shared" si="4"/>
        <v>5146.67</v>
      </c>
      <c r="P46" s="196">
        <f t="shared" si="17"/>
        <v>56180.92</v>
      </c>
      <c r="Q46" s="197">
        <f t="shared" si="5"/>
        <v>4.6817433333333334</v>
      </c>
      <c r="R46" s="198">
        <f t="shared" si="20"/>
        <v>11</v>
      </c>
      <c r="S46" s="199">
        <f t="shared" si="21"/>
        <v>0.04</v>
      </c>
      <c r="T46" s="200">
        <f t="shared" si="22"/>
        <v>10</v>
      </c>
      <c r="U46" s="199">
        <f t="shared" si="23"/>
        <v>0.04</v>
      </c>
      <c r="V46" s="201"/>
      <c r="W46" s="202">
        <f t="shared" si="6"/>
        <v>89632.05</v>
      </c>
      <c r="X46" s="203">
        <f t="shared" si="7"/>
        <v>145812.97</v>
      </c>
      <c r="Y46" s="204">
        <f t="shared" si="8"/>
        <v>1.6</v>
      </c>
      <c r="Z46" s="204">
        <f t="shared" si="9"/>
        <v>7.47</v>
      </c>
      <c r="AA46" s="205"/>
      <c r="AB46" s="206">
        <f t="shared" si="10"/>
        <v>-133812.97</v>
      </c>
      <c r="AC46" s="204">
        <f t="shared" si="11"/>
        <v>12.15</v>
      </c>
      <c r="AD46" s="207">
        <f t="shared" si="12"/>
        <v>0</v>
      </c>
      <c r="AE46" s="207">
        <f t="shared" si="13"/>
        <v>0</v>
      </c>
      <c r="AF46" s="190">
        <v>30</v>
      </c>
    </row>
    <row r="47" spans="1:32" s="10" customFormat="1" ht="15" customHeight="1" x14ac:dyDescent="0.2">
      <c r="A47" s="173">
        <v>31</v>
      </c>
      <c r="B47" s="114">
        <f t="shared" si="14"/>
        <v>-1</v>
      </c>
      <c r="C47" s="174">
        <f t="shared" si="15"/>
        <v>-2</v>
      </c>
      <c r="D47" s="166"/>
      <c r="E47" s="114">
        <f t="shared" si="0"/>
        <v>-1</v>
      </c>
      <c r="F47" s="175">
        <f t="shared" ref="F47:G47" si="50">F46+E47</f>
        <v>-5</v>
      </c>
      <c r="G47" s="176">
        <f t="shared" si="50"/>
        <v>264</v>
      </c>
      <c r="H47" s="166"/>
      <c r="I47" s="115">
        <f t="shared" si="1"/>
        <v>1.9</v>
      </c>
      <c r="J47" s="177">
        <f t="shared" si="2"/>
        <v>33.33</v>
      </c>
      <c r="K47" s="178">
        <f t="shared" si="19"/>
        <v>612.91</v>
      </c>
      <c r="L47" s="166"/>
      <c r="M47" s="179">
        <f t="shared" si="3"/>
        <v>-14562.74</v>
      </c>
      <c r="N47" s="227">
        <f t="shared" si="16"/>
        <v>-1.2135616666666666</v>
      </c>
      <c r="O47" s="179">
        <f t="shared" si="4"/>
        <v>5442.64</v>
      </c>
      <c r="P47" s="180">
        <f t="shared" si="17"/>
        <v>30647.55</v>
      </c>
      <c r="Q47" s="181">
        <f t="shared" si="5"/>
        <v>2.5539624999999999</v>
      </c>
      <c r="R47" s="167">
        <f t="shared" si="20"/>
        <v>6</v>
      </c>
      <c r="S47" s="182">
        <f t="shared" si="21"/>
        <v>0.02</v>
      </c>
      <c r="T47" s="183">
        <f t="shared" si="22"/>
        <v>4</v>
      </c>
      <c r="U47" s="184">
        <f t="shared" si="23"/>
        <v>0.02</v>
      </c>
      <c r="V47" s="166"/>
      <c r="W47" s="185">
        <f t="shared" si="6"/>
        <v>94786.53</v>
      </c>
      <c r="X47" s="186">
        <f t="shared" si="7"/>
        <v>125434.08</v>
      </c>
      <c r="Y47" s="187">
        <f t="shared" si="8"/>
        <v>3.09</v>
      </c>
      <c r="Z47" s="187">
        <f t="shared" si="9"/>
        <v>7.9</v>
      </c>
      <c r="AA47" s="166"/>
      <c r="AB47" s="188">
        <f t="shared" si="10"/>
        <v>-113434.08</v>
      </c>
      <c r="AC47" s="187">
        <f t="shared" si="11"/>
        <v>10.45</v>
      </c>
      <c r="AD47" s="189">
        <f t="shared" si="12"/>
        <v>0</v>
      </c>
      <c r="AE47" s="189">
        <f t="shared" si="13"/>
        <v>0</v>
      </c>
      <c r="AF47" s="190">
        <v>31</v>
      </c>
    </row>
    <row r="48" spans="1:32" s="10" customFormat="1" ht="15" customHeight="1" x14ac:dyDescent="0.2">
      <c r="A48" s="173">
        <v>32</v>
      </c>
      <c r="B48" s="114">
        <f t="shared" si="14"/>
        <v>-1</v>
      </c>
      <c r="C48" s="174">
        <f t="shared" si="15"/>
        <v>-3</v>
      </c>
      <c r="D48" s="166"/>
      <c r="E48" s="114">
        <f t="shared" si="0"/>
        <v>-1</v>
      </c>
      <c r="F48" s="175">
        <f t="shared" ref="F48:G48" si="51">F47+E48</f>
        <v>-6</v>
      </c>
      <c r="G48" s="176">
        <f t="shared" si="51"/>
        <v>258</v>
      </c>
      <c r="H48" s="166"/>
      <c r="I48" s="115">
        <f t="shared" si="1"/>
        <v>1.9</v>
      </c>
      <c r="J48" s="177">
        <f t="shared" si="2"/>
        <v>33.33</v>
      </c>
      <c r="K48" s="178">
        <f t="shared" si="19"/>
        <v>646.24</v>
      </c>
      <c r="L48" s="166"/>
      <c r="M48" s="179">
        <f t="shared" si="3"/>
        <v>-21093.27</v>
      </c>
      <c r="N48" s="227">
        <f t="shared" si="16"/>
        <v>-1.7577725</v>
      </c>
      <c r="O48" s="179">
        <f t="shared" si="4"/>
        <v>5738.61</v>
      </c>
      <c r="P48" s="180">
        <f t="shared" si="17"/>
        <v>-1808.31</v>
      </c>
      <c r="Q48" s="181">
        <f t="shared" si="5"/>
        <v>-0.15069250000000001</v>
      </c>
      <c r="R48" s="167">
        <f t="shared" si="20"/>
        <v>0</v>
      </c>
      <c r="S48" s="182">
        <f t="shared" si="21"/>
        <v>0</v>
      </c>
      <c r="T48" s="183">
        <f t="shared" si="22"/>
        <v>-3</v>
      </c>
      <c r="U48" s="184">
        <f t="shared" si="23"/>
        <v>-0.01</v>
      </c>
      <c r="V48" s="166"/>
      <c r="W48" s="185">
        <f t="shared" si="6"/>
        <v>99941.02</v>
      </c>
      <c r="X48" s="186">
        <f t="shared" si="7"/>
        <v>98132.71</v>
      </c>
      <c r="Y48" s="187">
        <f t="shared" si="8"/>
        <v>0</v>
      </c>
      <c r="Z48" s="187">
        <f t="shared" si="9"/>
        <v>8.33</v>
      </c>
      <c r="AA48" s="166"/>
      <c r="AB48" s="188">
        <f t="shared" si="10"/>
        <v>-86132.71</v>
      </c>
      <c r="AC48" s="187">
        <f t="shared" si="11"/>
        <v>8.18</v>
      </c>
      <c r="AD48" s="189">
        <f t="shared" si="12"/>
        <v>0</v>
      </c>
      <c r="AE48" s="189">
        <f t="shared" si="13"/>
        <v>0</v>
      </c>
      <c r="AF48" s="190">
        <v>32</v>
      </c>
    </row>
    <row r="49" spans="1:32" s="10" customFormat="1" ht="15" customHeight="1" x14ac:dyDescent="0.2">
      <c r="A49" s="173">
        <v>33</v>
      </c>
      <c r="B49" s="114">
        <f t="shared" si="14"/>
        <v>-1</v>
      </c>
      <c r="C49" s="174">
        <f t="shared" si="15"/>
        <v>-4</v>
      </c>
      <c r="D49" s="166"/>
      <c r="E49" s="114">
        <f t="shared" ref="E49:E80" si="52">IF(OR($A49&lt;2,AND(G$13&gt;0,$A49&gt;G$13)),0,IF(AND($A49&gt;=G$10,G$10&gt;0),G$11,IF(AND($A49&gt;=G$7,G$7&gt;0),G$8,0)))</f>
        <v>-1</v>
      </c>
      <c r="F49" s="175">
        <f t="shared" ref="F49:G49" si="53">F48+E49</f>
        <v>-7</v>
      </c>
      <c r="G49" s="176">
        <f t="shared" si="53"/>
        <v>251</v>
      </c>
      <c r="H49" s="166"/>
      <c r="I49" s="115">
        <f t="shared" ref="I49:I80" si="54">IF(($A49&lt;K$5),1,IF(AND($A49&gt;K$13,K$13&gt;0),I48,IF(AND($A49&gt;=K$10,K$10&gt;0),ROUND(I48+K$11,4),IF(AND($A49&gt;=K$7,K$7&gt;0),ROUND(I48+K$8,4),K$4))))</f>
        <v>1.9</v>
      </c>
      <c r="J49" s="177">
        <f t="shared" ref="J49:J80" si="55">IF($A49&lt;K$5, K$3, IF(K$2=0,IF(K$14&gt;0,IF(K$3*K$14&lt;ROUND(J48*I49, 3),K$3*K$14,ROUND(J48*I49, 3)),ROUND(J48*I49, 3)),IF(K$14&gt;0,IF(K$3*K$14&lt;ROUND(K$3*I49, 3),K$3*K$14,ROUND(K$3*I49, 3)),ROUND(K$3*I49, 3))))</f>
        <v>33.33</v>
      </c>
      <c r="K49" s="178">
        <f t="shared" si="19"/>
        <v>679.57</v>
      </c>
      <c r="L49" s="166"/>
      <c r="M49" s="179">
        <f t="shared" ref="M49:M80" si="56">ROUND(C49*O49-K49*$P$6,2)</f>
        <v>-28215.74</v>
      </c>
      <c r="N49" s="227">
        <f t="shared" si="16"/>
        <v>-2.3513116666666667</v>
      </c>
      <c r="O49" s="179">
        <f t="shared" ref="O49:O80" si="57">ROUND(ROUND(K49,2)*$P$4,2)</f>
        <v>6034.58</v>
      </c>
      <c r="P49" s="180">
        <f t="shared" si="17"/>
        <v>-41778.61</v>
      </c>
      <c r="Q49" s="181">
        <f t="shared" ref="Q49:Q80" si="58">P49/$P$10</f>
        <v>-3.4815508333333334</v>
      </c>
      <c r="R49" s="167">
        <f t="shared" si="20"/>
        <v>-7</v>
      </c>
      <c r="S49" s="182">
        <f t="shared" si="21"/>
        <v>-0.03</v>
      </c>
      <c r="T49" s="183">
        <f t="shared" si="22"/>
        <v>-11</v>
      </c>
      <c r="U49" s="184">
        <f t="shared" si="23"/>
        <v>-0.04</v>
      </c>
      <c r="V49" s="166"/>
      <c r="W49" s="185">
        <f t="shared" ref="W49:W80" si="59">ROUND(K49*$P$8,2)</f>
        <v>105095.5</v>
      </c>
      <c r="X49" s="186">
        <f t="shared" ref="X49:X80" si="60">ROUND(P49+W49,2)</f>
        <v>63316.89</v>
      </c>
      <c r="Y49" s="187">
        <f t="shared" ref="Y49:Y80" si="61">IF(P49&gt;0,ROUND(W49/P49,2),0)</f>
        <v>0</v>
      </c>
      <c r="Z49" s="187">
        <f t="shared" ref="Z49:Z80" si="62">IF($P$10&gt;0,ROUND(W49/$P$10,2),0)</f>
        <v>8.76</v>
      </c>
      <c r="AA49" s="166"/>
      <c r="AB49" s="188">
        <f t="shared" ref="AB49:AB80" si="63">IF($P$10&gt;0,ROUND($P$10-X49,2),0)</f>
        <v>-51316.89</v>
      </c>
      <c r="AC49" s="187">
        <f t="shared" ref="AC49:AC80" si="64">IF($P$10&gt;0,ROUND(X49/$P$10,2),0)</f>
        <v>5.28</v>
      </c>
      <c r="AD49" s="189">
        <f t="shared" ref="AD49:AD80" si="65">IF(AND(AB49&gt;0,$P$4&gt;0),($P$10-P49-W49*$P$9)/O49,0)</f>
        <v>0</v>
      </c>
      <c r="AE49" s="189">
        <f t="shared" ref="AE49:AE80" si="66">IF(AD49&gt;0,AD49+G49,0)</f>
        <v>0</v>
      </c>
      <c r="AF49" s="190">
        <v>33</v>
      </c>
    </row>
    <row r="50" spans="1:32" s="10" customFormat="1" ht="15" customHeight="1" x14ac:dyDescent="0.2">
      <c r="A50" s="173">
        <v>34</v>
      </c>
      <c r="B50" s="114">
        <f t="shared" ref="B50:B81" si="67">IF(AND($A50&gt;=C$13,C$13&gt;0),0,IF(AND($A50&gt;=C$10,C$10&gt;0),C$11,IF(AND($A50&gt;=C$7,C$7&gt;0),C$8,0)))</f>
        <v>-1</v>
      </c>
      <c r="C50" s="174">
        <f t="shared" ref="C50:C81" si="68">IF(AND($A50&gt;=C$13,C$13&gt;0),C$14,C49+B50)</f>
        <v>-5</v>
      </c>
      <c r="D50" s="166"/>
      <c r="E50" s="114">
        <f t="shared" si="52"/>
        <v>-1</v>
      </c>
      <c r="F50" s="175">
        <f t="shared" ref="F50:G50" si="69">F49+E50</f>
        <v>-8</v>
      </c>
      <c r="G50" s="176">
        <f t="shared" si="69"/>
        <v>243</v>
      </c>
      <c r="H50" s="166"/>
      <c r="I50" s="115">
        <f t="shared" si="54"/>
        <v>1.9</v>
      </c>
      <c r="J50" s="177">
        <f t="shared" si="55"/>
        <v>33.33</v>
      </c>
      <c r="K50" s="178">
        <f t="shared" si="19"/>
        <v>712.90000000000009</v>
      </c>
      <c r="L50" s="166"/>
      <c r="M50" s="179">
        <f t="shared" si="56"/>
        <v>-35930.15</v>
      </c>
      <c r="N50" s="227">
        <f t="shared" si="16"/>
        <v>-2.9941791666666666</v>
      </c>
      <c r="O50" s="179">
        <f t="shared" si="57"/>
        <v>6330.55</v>
      </c>
      <c r="P50" s="180">
        <f t="shared" ref="P50:P81" si="70">ROUND((ROUND(K49,2)*(G50-G49)*$P$4+P49+J50*$P$6),2)</f>
        <v>-89855.28</v>
      </c>
      <c r="Q50" s="181">
        <f t="shared" si="58"/>
        <v>-7.48794</v>
      </c>
      <c r="R50" s="167">
        <f t="shared" si="20"/>
        <v>-14</v>
      </c>
      <c r="S50" s="182">
        <f t="shared" si="21"/>
        <v>-0.06</v>
      </c>
      <c r="T50" s="183">
        <f t="shared" si="22"/>
        <v>-19</v>
      </c>
      <c r="U50" s="184">
        <f t="shared" si="23"/>
        <v>-0.08</v>
      </c>
      <c r="V50" s="166"/>
      <c r="W50" s="185">
        <f t="shared" si="59"/>
        <v>110249.99</v>
      </c>
      <c r="X50" s="186">
        <f t="shared" si="60"/>
        <v>20394.71</v>
      </c>
      <c r="Y50" s="187">
        <f t="shared" si="61"/>
        <v>0</v>
      </c>
      <c r="Z50" s="187">
        <f t="shared" si="62"/>
        <v>9.19</v>
      </c>
      <c r="AA50" s="166"/>
      <c r="AB50" s="188">
        <f t="shared" si="63"/>
        <v>-8394.7099999999991</v>
      </c>
      <c r="AC50" s="187">
        <f t="shared" si="64"/>
        <v>1.7</v>
      </c>
      <c r="AD50" s="189">
        <f t="shared" si="65"/>
        <v>0</v>
      </c>
      <c r="AE50" s="189">
        <f t="shared" si="66"/>
        <v>0</v>
      </c>
      <c r="AF50" s="190">
        <v>34</v>
      </c>
    </row>
    <row r="51" spans="1:32" s="10" customFormat="1" ht="15" customHeight="1" x14ac:dyDescent="0.2">
      <c r="A51" s="173">
        <v>35</v>
      </c>
      <c r="B51" s="116">
        <f t="shared" si="67"/>
        <v>-1</v>
      </c>
      <c r="C51" s="191">
        <f t="shared" si="68"/>
        <v>-6</v>
      </c>
      <c r="D51" s="192"/>
      <c r="E51" s="116">
        <f t="shared" si="52"/>
        <v>-1</v>
      </c>
      <c r="F51" s="191">
        <f t="shared" ref="F51:G51" si="71">F50+E51</f>
        <v>-9</v>
      </c>
      <c r="G51" s="191">
        <f t="shared" si="71"/>
        <v>234</v>
      </c>
      <c r="H51" s="192"/>
      <c r="I51" s="117">
        <f t="shared" si="54"/>
        <v>1.9</v>
      </c>
      <c r="J51" s="193">
        <f t="shared" si="55"/>
        <v>33.33</v>
      </c>
      <c r="K51" s="193">
        <f t="shared" si="19"/>
        <v>746.23000000000013</v>
      </c>
      <c r="L51" s="194"/>
      <c r="M51" s="195">
        <f t="shared" si="56"/>
        <v>-44236.5</v>
      </c>
      <c r="N51" s="228">
        <f t="shared" si="16"/>
        <v>-3.686375</v>
      </c>
      <c r="O51" s="195">
        <f t="shared" si="57"/>
        <v>6626.52</v>
      </c>
      <c r="P51" s="196">
        <f t="shared" si="70"/>
        <v>-146630.26999999999</v>
      </c>
      <c r="Q51" s="197">
        <f t="shared" si="58"/>
        <v>-12.219189166666666</v>
      </c>
      <c r="R51" s="198">
        <f t="shared" si="20"/>
        <v>-22</v>
      </c>
      <c r="S51" s="199">
        <f t="shared" si="21"/>
        <v>-0.09</v>
      </c>
      <c r="T51" s="200">
        <f t="shared" si="22"/>
        <v>-28</v>
      </c>
      <c r="U51" s="199">
        <f t="shared" si="23"/>
        <v>-0.12</v>
      </c>
      <c r="V51" s="201"/>
      <c r="W51" s="202">
        <f t="shared" si="59"/>
        <v>115404.47</v>
      </c>
      <c r="X51" s="203">
        <f t="shared" si="60"/>
        <v>-31225.8</v>
      </c>
      <c r="Y51" s="204">
        <f t="shared" si="61"/>
        <v>0</v>
      </c>
      <c r="Z51" s="204">
        <f t="shared" si="62"/>
        <v>9.6199999999999992</v>
      </c>
      <c r="AA51" s="205"/>
      <c r="AB51" s="206">
        <f t="shared" si="63"/>
        <v>43225.8</v>
      </c>
      <c r="AC51" s="204">
        <f t="shared" si="64"/>
        <v>-2.6</v>
      </c>
      <c r="AD51" s="207">
        <f t="shared" si="65"/>
        <v>20.455589962755713</v>
      </c>
      <c r="AE51" s="207">
        <f t="shared" si="66"/>
        <v>254.45558996275571</v>
      </c>
      <c r="AF51" s="190">
        <v>35</v>
      </c>
    </row>
    <row r="52" spans="1:32" s="10" customFormat="1" ht="15" customHeight="1" x14ac:dyDescent="0.2">
      <c r="A52" s="173">
        <v>36</v>
      </c>
      <c r="B52" s="114">
        <f t="shared" si="67"/>
        <v>-1</v>
      </c>
      <c r="C52" s="174">
        <f t="shared" si="68"/>
        <v>-7</v>
      </c>
      <c r="D52" s="166"/>
      <c r="E52" s="114">
        <f t="shared" si="52"/>
        <v>-1</v>
      </c>
      <c r="F52" s="175">
        <f t="shared" ref="F52:G52" si="72">F51+E52</f>
        <v>-10</v>
      </c>
      <c r="G52" s="176">
        <f t="shared" si="72"/>
        <v>224</v>
      </c>
      <c r="H52" s="166"/>
      <c r="I52" s="115">
        <f t="shared" si="54"/>
        <v>1.9</v>
      </c>
      <c r="J52" s="177">
        <f t="shared" si="55"/>
        <v>33.33</v>
      </c>
      <c r="K52" s="178">
        <f t="shared" si="19"/>
        <v>779.56000000000017</v>
      </c>
      <c r="L52" s="166"/>
      <c r="M52" s="179">
        <f t="shared" si="56"/>
        <v>-53134.79</v>
      </c>
      <c r="N52" s="227">
        <f t="shared" si="16"/>
        <v>-4.4278991666666672</v>
      </c>
      <c r="O52" s="179">
        <f t="shared" si="57"/>
        <v>6922.49</v>
      </c>
      <c r="P52" s="180">
        <f t="shared" si="70"/>
        <v>-212695.51</v>
      </c>
      <c r="Q52" s="181">
        <f t="shared" si="58"/>
        <v>-17.724625833333334</v>
      </c>
      <c r="R52" s="167">
        <f t="shared" si="20"/>
        <v>-31</v>
      </c>
      <c r="S52" s="182">
        <f t="shared" si="21"/>
        <v>-0.14000000000000001</v>
      </c>
      <c r="T52" s="183">
        <f t="shared" si="22"/>
        <v>-38</v>
      </c>
      <c r="U52" s="184">
        <f t="shared" si="23"/>
        <v>-0.17</v>
      </c>
      <c r="V52" s="166"/>
      <c r="W52" s="185">
        <f t="shared" si="59"/>
        <v>120558.95</v>
      </c>
      <c r="X52" s="186">
        <f t="shared" si="60"/>
        <v>-92136.56</v>
      </c>
      <c r="Y52" s="187">
        <f t="shared" si="61"/>
        <v>0</v>
      </c>
      <c r="Z52" s="187">
        <f t="shared" si="62"/>
        <v>10.050000000000001</v>
      </c>
      <c r="AA52" s="166"/>
      <c r="AB52" s="188">
        <f t="shared" si="63"/>
        <v>104136.56</v>
      </c>
      <c r="AC52" s="187">
        <f t="shared" si="64"/>
        <v>-7.68</v>
      </c>
      <c r="AD52" s="189">
        <f t="shared" si="65"/>
        <v>28.975660492106165</v>
      </c>
      <c r="AE52" s="189">
        <f t="shared" si="66"/>
        <v>252.97566049210616</v>
      </c>
      <c r="AF52" s="190">
        <v>36</v>
      </c>
    </row>
    <row r="53" spans="1:32" s="10" customFormat="1" ht="15" customHeight="1" x14ac:dyDescent="0.2">
      <c r="A53" s="173">
        <v>37</v>
      </c>
      <c r="B53" s="114">
        <f t="shared" si="67"/>
        <v>-1</v>
      </c>
      <c r="C53" s="174">
        <f t="shared" si="68"/>
        <v>-8</v>
      </c>
      <c r="D53" s="166"/>
      <c r="E53" s="114">
        <f t="shared" si="52"/>
        <v>-1</v>
      </c>
      <c r="F53" s="175">
        <f t="shared" ref="F53:G53" si="73">F52+E53</f>
        <v>-11</v>
      </c>
      <c r="G53" s="176">
        <f t="shared" si="73"/>
        <v>213</v>
      </c>
      <c r="H53" s="166"/>
      <c r="I53" s="115">
        <f t="shared" si="54"/>
        <v>1.9</v>
      </c>
      <c r="J53" s="177">
        <f t="shared" si="55"/>
        <v>33.33</v>
      </c>
      <c r="K53" s="178">
        <f t="shared" si="19"/>
        <v>812.89000000000021</v>
      </c>
      <c r="L53" s="166"/>
      <c r="M53" s="179">
        <f t="shared" si="56"/>
        <v>-62625.02</v>
      </c>
      <c r="N53" s="227">
        <f t="shared" si="16"/>
        <v>-5.218751666666666</v>
      </c>
      <c r="O53" s="179">
        <f t="shared" si="57"/>
        <v>7218.46</v>
      </c>
      <c r="P53" s="180">
        <f t="shared" si="70"/>
        <v>-288642.95</v>
      </c>
      <c r="Q53" s="181">
        <f t="shared" si="58"/>
        <v>-24.053579166666669</v>
      </c>
      <c r="R53" s="167">
        <f t="shared" si="20"/>
        <v>-40</v>
      </c>
      <c r="S53" s="182">
        <f t="shared" si="21"/>
        <v>-0.19</v>
      </c>
      <c r="T53" s="183">
        <f t="shared" si="22"/>
        <v>-48</v>
      </c>
      <c r="U53" s="184">
        <f t="shared" si="23"/>
        <v>-0.23</v>
      </c>
      <c r="V53" s="166"/>
      <c r="W53" s="185">
        <f t="shared" si="59"/>
        <v>125713.44</v>
      </c>
      <c r="X53" s="186">
        <f t="shared" si="60"/>
        <v>-162929.51</v>
      </c>
      <c r="Y53" s="187">
        <f t="shared" si="61"/>
        <v>0</v>
      </c>
      <c r="Z53" s="187">
        <f t="shared" si="62"/>
        <v>10.48</v>
      </c>
      <c r="AA53" s="166"/>
      <c r="AB53" s="188">
        <f t="shared" si="63"/>
        <v>174929.51</v>
      </c>
      <c r="AC53" s="187">
        <f t="shared" si="64"/>
        <v>-13.58</v>
      </c>
      <c r="AD53" s="189">
        <f t="shared" si="65"/>
        <v>38.166071710586465</v>
      </c>
      <c r="AE53" s="189">
        <f t="shared" si="66"/>
        <v>251.16607171058646</v>
      </c>
      <c r="AF53" s="190">
        <v>37</v>
      </c>
    </row>
    <row r="54" spans="1:32" s="10" customFormat="1" ht="15" customHeight="1" x14ac:dyDescent="0.2">
      <c r="A54" s="173">
        <v>38</v>
      </c>
      <c r="B54" s="114">
        <f t="shared" si="67"/>
        <v>-1</v>
      </c>
      <c r="C54" s="174">
        <f t="shared" si="68"/>
        <v>-9</v>
      </c>
      <c r="D54" s="166"/>
      <c r="E54" s="114">
        <f t="shared" si="52"/>
        <v>-1</v>
      </c>
      <c r="F54" s="175">
        <f t="shared" ref="F54:G54" si="74">F53+E54</f>
        <v>-12</v>
      </c>
      <c r="G54" s="176">
        <f t="shared" si="74"/>
        <v>201</v>
      </c>
      <c r="H54" s="166"/>
      <c r="I54" s="115">
        <f t="shared" si="54"/>
        <v>1.9</v>
      </c>
      <c r="J54" s="177">
        <f t="shared" si="55"/>
        <v>33.33</v>
      </c>
      <c r="K54" s="178">
        <f t="shared" si="19"/>
        <v>846.22000000000025</v>
      </c>
      <c r="L54" s="166"/>
      <c r="M54" s="179">
        <f t="shared" si="56"/>
        <v>-72707.19</v>
      </c>
      <c r="N54" s="227">
        <f t="shared" si="16"/>
        <v>-6.0589325000000001</v>
      </c>
      <c r="O54" s="179">
        <f t="shared" si="57"/>
        <v>7514.43</v>
      </c>
      <c r="P54" s="180">
        <f t="shared" si="70"/>
        <v>-375064.53</v>
      </c>
      <c r="Q54" s="181">
        <f t="shared" si="58"/>
        <v>-31.255377500000002</v>
      </c>
      <c r="R54" s="167">
        <f t="shared" si="20"/>
        <v>-50</v>
      </c>
      <c r="S54" s="182">
        <f t="shared" si="21"/>
        <v>-0.25</v>
      </c>
      <c r="T54" s="183">
        <f t="shared" si="22"/>
        <v>-59</v>
      </c>
      <c r="U54" s="184">
        <f t="shared" si="23"/>
        <v>-0.28999999999999998</v>
      </c>
      <c r="V54" s="166"/>
      <c r="W54" s="185">
        <f t="shared" si="59"/>
        <v>130867.92</v>
      </c>
      <c r="X54" s="186">
        <f t="shared" si="60"/>
        <v>-244196.61</v>
      </c>
      <c r="Y54" s="187">
        <f t="shared" si="61"/>
        <v>0</v>
      </c>
      <c r="Z54" s="187">
        <f t="shared" si="62"/>
        <v>10.91</v>
      </c>
      <c r="AA54" s="166"/>
      <c r="AB54" s="188">
        <f t="shared" si="63"/>
        <v>256196.61</v>
      </c>
      <c r="AC54" s="187">
        <f t="shared" si="64"/>
        <v>-20.350000000000001</v>
      </c>
      <c r="AD54" s="189">
        <f t="shared" si="65"/>
        <v>48.026390025590764</v>
      </c>
      <c r="AE54" s="189">
        <f t="shared" si="66"/>
        <v>249.02639002559076</v>
      </c>
      <c r="AF54" s="190">
        <v>38</v>
      </c>
    </row>
    <row r="55" spans="1:32" s="10" customFormat="1" ht="15" customHeight="1" x14ac:dyDescent="0.2">
      <c r="A55" s="173">
        <v>39</v>
      </c>
      <c r="B55" s="114">
        <f t="shared" si="67"/>
        <v>-1</v>
      </c>
      <c r="C55" s="174">
        <f t="shared" si="68"/>
        <v>-10</v>
      </c>
      <c r="D55" s="166"/>
      <c r="E55" s="114">
        <f t="shared" si="52"/>
        <v>-1</v>
      </c>
      <c r="F55" s="175">
        <f t="shared" ref="F55:G55" si="75">F54+E55</f>
        <v>-13</v>
      </c>
      <c r="G55" s="176">
        <f t="shared" si="75"/>
        <v>188</v>
      </c>
      <c r="H55" s="166"/>
      <c r="I55" s="115">
        <f t="shared" si="54"/>
        <v>1.9</v>
      </c>
      <c r="J55" s="177">
        <f t="shared" si="55"/>
        <v>33.33</v>
      </c>
      <c r="K55" s="178">
        <f t="shared" si="19"/>
        <v>879.5500000000003</v>
      </c>
      <c r="L55" s="166"/>
      <c r="M55" s="179">
        <f t="shared" si="56"/>
        <v>-83381.3</v>
      </c>
      <c r="N55" s="227">
        <f t="shared" si="16"/>
        <v>-6.9484416666666666</v>
      </c>
      <c r="O55" s="179">
        <f t="shared" si="57"/>
        <v>7810.4</v>
      </c>
      <c r="P55" s="180">
        <f t="shared" si="70"/>
        <v>-472552.19</v>
      </c>
      <c r="Q55" s="181">
        <f t="shared" si="58"/>
        <v>-39.379349166666664</v>
      </c>
      <c r="R55" s="167">
        <f t="shared" si="20"/>
        <v>-61</v>
      </c>
      <c r="S55" s="182">
        <f t="shared" si="21"/>
        <v>-0.32</v>
      </c>
      <c r="T55" s="183">
        <f t="shared" si="22"/>
        <v>-71</v>
      </c>
      <c r="U55" s="184">
        <f t="shared" si="23"/>
        <v>-0.38</v>
      </c>
      <c r="V55" s="166"/>
      <c r="W55" s="185">
        <f t="shared" si="59"/>
        <v>136022.41</v>
      </c>
      <c r="X55" s="186">
        <f t="shared" si="60"/>
        <v>-336529.78</v>
      </c>
      <c r="Y55" s="187">
        <f t="shared" si="61"/>
        <v>0</v>
      </c>
      <c r="Z55" s="187">
        <f t="shared" si="62"/>
        <v>11.34</v>
      </c>
      <c r="AA55" s="166"/>
      <c r="AB55" s="188">
        <f t="shared" si="63"/>
        <v>348529.78</v>
      </c>
      <c r="AC55" s="187">
        <f t="shared" si="64"/>
        <v>-28.04</v>
      </c>
      <c r="AD55" s="189">
        <f t="shared" si="65"/>
        <v>58.556246543070777</v>
      </c>
      <c r="AE55" s="189">
        <f t="shared" si="66"/>
        <v>246.55624654307078</v>
      </c>
      <c r="AF55" s="190">
        <v>39</v>
      </c>
    </row>
    <row r="56" spans="1:32" s="10" customFormat="1" ht="15" customHeight="1" x14ac:dyDescent="0.2">
      <c r="A56" s="173">
        <v>40</v>
      </c>
      <c r="B56" s="116">
        <f t="shared" si="67"/>
        <v>-1</v>
      </c>
      <c r="C56" s="191">
        <f t="shared" si="68"/>
        <v>-11</v>
      </c>
      <c r="D56" s="192"/>
      <c r="E56" s="116">
        <f t="shared" si="52"/>
        <v>-1</v>
      </c>
      <c r="F56" s="191">
        <f t="shared" ref="F56:G56" si="76">F55+E56</f>
        <v>-14</v>
      </c>
      <c r="G56" s="191">
        <f t="shared" si="76"/>
        <v>174</v>
      </c>
      <c r="H56" s="192"/>
      <c r="I56" s="117">
        <f t="shared" si="54"/>
        <v>1.9</v>
      </c>
      <c r="J56" s="193">
        <f t="shared" si="55"/>
        <v>33.33</v>
      </c>
      <c r="K56" s="193">
        <f t="shared" si="19"/>
        <v>912.88000000000034</v>
      </c>
      <c r="L56" s="194"/>
      <c r="M56" s="195">
        <f t="shared" si="56"/>
        <v>-94647.35</v>
      </c>
      <c r="N56" s="228">
        <f t="shared" si="16"/>
        <v>-7.8872791666666675</v>
      </c>
      <c r="O56" s="195">
        <f t="shared" si="57"/>
        <v>8106.37</v>
      </c>
      <c r="P56" s="196">
        <f t="shared" si="70"/>
        <v>-581697.87</v>
      </c>
      <c r="Q56" s="197">
        <f t="shared" si="58"/>
        <v>-48.474822500000002</v>
      </c>
      <c r="R56" s="198">
        <f t="shared" si="20"/>
        <v>-72</v>
      </c>
      <c r="S56" s="199">
        <f t="shared" si="21"/>
        <v>-0.41</v>
      </c>
      <c r="T56" s="200">
        <f t="shared" si="22"/>
        <v>-83</v>
      </c>
      <c r="U56" s="199">
        <f t="shared" si="23"/>
        <v>-0.48</v>
      </c>
      <c r="V56" s="201"/>
      <c r="W56" s="202">
        <f t="shared" si="59"/>
        <v>141176.89000000001</v>
      </c>
      <c r="X56" s="203">
        <f t="shared" si="60"/>
        <v>-440520.98</v>
      </c>
      <c r="Y56" s="204">
        <f t="shared" si="61"/>
        <v>0</v>
      </c>
      <c r="Z56" s="204">
        <f t="shared" si="62"/>
        <v>11.76</v>
      </c>
      <c r="AA56" s="205"/>
      <c r="AB56" s="206">
        <f t="shared" si="63"/>
        <v>452520.98</v>
      </c>
      <c r="AC56" s="204">
        <f t="shared" si="64"/>
        <v>-36.71</v>
      </c>
      <c r="AD56" s="207">
        <f t="shared" si="65"/>
        <v>69.755327230313938</v>
      </c>
      <c r="AE56" s="207">
        <f t="shared" si="66"/>
        <v>243.75532723031392</v>
      </c>
      <c r="AF56" s="190">
        <v>40</v>
      </c>
    </row>
    <row r="57" spans="1:32" s="10" customFormat="1" ht="15" customHeight="1" x14ac:dyDescent="0.2">
      <c r="A57" s="173">
        <v>41</v>
      </c>
      <c r="B57" s="114">
        <f t="shared" si="67"/>
        <v>-1</v>
      </c>
      <c r="C57" s="174">
        <f t="shared" si="68"/>
        <v>-12</v>
      </c>
      <c r="D57" s="166"/>
      <c r="E57" s="114">
        <f t="shared" si="52"/>
        <v>-1</v>
      </c>
      <c r="F57" s="175">
        <f t="shared" ref="F57:G57" si="77">F56+E57</f>
        <v>-15</v>
      </c>
      <c r="G57" s="176">
        <f t="shared" si="77"/>
        <v>159</v>
      </c>
      <c r="H57" s="166"/>
      <c r="I57" s="115">
        <f t="shared" si="54"/>
        <v>1.9</v>
      </c>
      <c r="J57" s="177">
        <f t="shared" si="55"/>
        <v>33.33</v>
      </c>
      <c r="K57" s="178">
        <f t="shared" si="19"/>
        <v>946.21000000000038</v>
      </c>
      <c r="L57" s="166"/>
      <c r="M57" s="179">
        <f t="shared" si="56"/>
        <v>-106505.34</v>
      </c>
      <c r="N57" s="227">
        <f t="shared" si="16"/>
        <v>-8.8754449999999991</v>
      </c>
      <c r="O57" s="179">
        <f t="shared" si="57"/>
        <v>8402.34</v>
      </c>
      <c r="P57" s="180">
        <f t="shared" si="70"/>
        <v>-703093.51</v>
      </c>
      <c r="Q57" s="181">
        <f t="shared" si="58"/>
        <v>-58.591125833333336</v>
      </c>
      <c r="R57" s="167">
        <f t="shared" si="20"/>
        <v>-84</v>
      </c>
      <c r="S57" s="182">
        <f t="shared" si="21"/>
        <v>-0.53</v>
      </c>
      <c r="T57" s="183">
        <f t="shared" si="22"/>
        <v>-96</v>
      </c>
      <c r="U57" s="184">
        <f t="shared" si="23"/>
        <v>-0.6</v>
      </c>
      <c r="V57" s="166"/>
      <c r="W57" s="185">
        <f t="shared" si="59"/>
        <v>146331.38</v>
      </c>
      <c r="X57" s="186">
        <f t="shared" si="60"/>
        <v>-556762.13</v>
      </c>
      <c r="Y57" s="187">
        <f t="shared" si="61"/>
        <v>0</v>
      </c>
      <c r="Z57" s="187">
        <f t="shared" si="62"/>
        <v>12.19</v>
      </c>
      <c r="AA57" s="166"/>
      <c r="AB57" s="188">
        <f t="shared" si="63"/>
        <v>568762.13</v>
      </c>
      <c r="AC57" s="187">
        <f t="shared" si="64"/>
        <v>-46.4</v>
      </c>
      <c r="AD57" s="189">
        <f t="shared" si="65"/>
        <v>81.62336134933841</v>
      </c>
      <c r="AE57" s="189">
        <f t="shared" si="66"/>
        <v>240.62336134933841</v>
      </c>
      <c r="AF57" s="190">
        <v>41</v>
      </c>
    </row>
    <row r="58" spans="1:32" s="10" customFormat="1" ht="15" customHeight="1" x14ac:dyDescent="0.2">
      <c r="A58" s="173">
        <v>42</v>
      </c>
      <c r="B58" s="114">
        <f t="shared" si="67"/>
        <v>-1</v>
      </c>
      <c r="C58" s="174">
        <f t="shared" si="68"/>
        <v>-13</v>
      </c>
      <c r="D58" s="166"/>
      <c r="E58" s="114">
        <f t="shared" si="52"/>
        <v>-1</v>
      </c>
      <c r="F58" s="175">
        <f t="shared" ref="F58:G58" si="78">F57+E58</f>
        <v>-16</v>
      </c>
      <c r="G58" s="176">
        <f t="shared" si="78"/>
        <v>143</v>
      </c>
      <c r="H58" s="166"/>
      <c r="I58" s="115">
        <f t="shared" si="54"/>
        <v>1.9</v>
      </c>
      <c r="J58" s="177">
        <f t="shared" si="55"/>
        <v>33.33</v>
      </c>
      <c r="K58" s="178">
        <f t="shared" si="19"/>
        <v>979.54000000000042</v>
      </c>
      <c r="L58" s="166"/>
      <c r="M58" s="179">
        <f t="shared" si="56"/>
        <v>-118955.4</v>
      </c>
      <c r="N58" s="227">
        <f t="shared" si="16"/>
        <v>-9.9129500000000004</v>
      </c>
      <c r="O58" s="179">
        <f t="shared" si="57"/>
        <v>8698.32</v>
      </c>
      <c r="P58" s="180">
        <f t="shared" si="70"/>
        <v>-837331.05</v>
      </c>
      <c r="Q58" s="181">
        <f t="shared" si="58"/>
        <v>-69.77758750000001</v>
      </c>
      <c r="R58" s="167">
        <f t="shared" si="20"/>
        <v>-96</v>
      </c>
      <c r="S58" s="182">
        <f t="shared" si="21"/>
        <v>-0.67</v>
      </c>
      <c r="T58" s="183">
        <f t="shared" si="22"/>
        <v>-109</v>
      </c>
      <c r="U58" s="184">
        <f t="shared" si="23"/>
        <v>-0.76</v>
      </c>
      <c r="V58" s="166"/>
      <c r="W58" s="185">
        <f t="shared" si="59"/>
        <v>151485.85999999999</v>
      </c>
      <c r="X58" s="186">
        <f t="shared" si="60"/>
        <v>-685845.19</v>
      </c>
      <c r="Y58" s="187">
        <f t="shared" si="61"/>
        <v>0</v>
      </c>
      <c r="Z58" s="187">
        <f t="shared" si="62"/>
        <v>12.62</v>
      </c>
      <c r="AA58" s="166"/>
      <c r="AB58" s="188">
        <f t="shared" si="63"/>
        <v>697845.19</v>
      </c>
      <c r="AC58" s="187">
        <f t="shared" si="64"/>
        <v>-57.15</v>
      </c>
      <c r="AD58" s="189">
        <f t="shared" si="65"/>
        <v>94.160007679643897</v>
      </c>
      <c r="AE58" s="189">
        <f t="shared" si="66"/>
        <v>237.16000767964391</v>
      </c>
      <c r="AF58" s="190">
        <v>42</v>
      </c>
    </row>
    <row r="59" spans="1:32" s="10" customFormat="1" ht="15" customHeight="1" x14ac:dyDescent="0.2">
      <c r="A59" s="173">
        <v>43</v>
      </c>
      <c r="B59" s="114">
        <f t="shared" si="67"/>
        <v>-1</v>
      </c>
      <c r="C59" s="174">
        <f t="shared" si="68"/>
        <v>-14</v>
      </c>
      <c r="D59" s="166"/>
      <c r="E59" s="114">
        <f t="shared" si="52"/>
        <v>-1</v>
      </c>
      <c r="F59" s="175">
        <f t="shared" ref="F59:G59" si="79">F58+E59</f>
        <v>-17</v>
      </c>
      <c r="G59" s="176">
        <f t="shared" si="79"/>
        <v>126</v>
      </c>
      <c r="H59" s="166"/>
      <c r="I59" s="115">
        <f t="shared" si="54"/>
        <v>1.9</v>
      </c>
      <c r="J59" s="177">
        <f t="shared" si="55"/>
        <v>33.33</v>
      </c>
      <c r="K59" s="178">
        <f t="shared" si="19"/>
        <v>1012.8700000000005</v>
      </c>
      <c r="L59" s="166"/>
      <c r="M59" s="179">
        <f t="shared" si="56"/>
        <v>-131997.28</v>
      </c>
      <c r="N59" s="227">
        <f t="shared" si="16"/>
        <v>-10.999773333333334</v>
      </c>
      <c r="O59" s="179">
        <f t="shared" si="57"/>
        <v>8994.2900000000009</v>
      </c>
      <c r="P59" s="180">
        <f t="shared" si="70"/>
        <v>-985002.43</v>
      </c>
      <c r="Q59" s="181">
        <f t="shared" si="58"/>
        <v>-82.083535833333343</v>
      </c>
      <c r="R59" s="167">
        <f t="shared" si="20"/>
        <v>-110</v>
      </c>
      <c r="S59" s="182">
        <f t="shared" si="21"/>
        <v>-0.87</v>
      </c>
      <c r="T59" s="183">
        <f t="shared" si="22"/>
        <v>-124</v>
      </c>
      <c r="U59" s="184">
        <f t="shared" si="23"/>
        <v>-0.98</v>
      </c>
      <c r="V59" s="166"/>
      <c r="W59" s="185">
        <f t="shared" si="59"/>
        <v>156640.35</v>
      </c>
      <c r="X59" s="186">
        <f t="shared" si="60"/>
        <v>-828362.08</v>
      </c>
      <c r="Y59" s="187">
        <f t="shared" si="61"/>
        <v>0</v>
      </c>
      <c r="Z59" s="187">
        <f t="shared" si="62"/>
        <v>13.05</v>
      </c>
      <c r="AA59" s="166"/>
      <c r="AB59" s="188">
        <f t="shared" si="63"/>
        <v>840362.08</v>
      </c>
      <c r="AC59" s="187">
        <f t="shared" si="64"/>
        <v>-69.03</v>
      </c>
      <c r="AD59" s="189">
        <f t="shared" si="65"/>
        <v>107.36526840917961</v>
      </c>
      <c r="AE59" s="189">
        <f t="shared" si="66"/>
        <v>233.36526840917961</v>
      </c>
      <c r="AF59" s="190">
        <v>43</v>
      </c>
    </row>
    <row r="60" spans="1:32" s="10" customFormat="1" ht="15" customHeight="1" x14ac:dyDescent="0.2">
      <c r="A60" s="173">
        <v>44</v>
      </c>
      <c r="B60" s="114">
        <f t="shared" si="67"/>
        <v>-1</v>
      </c>
      <c r="C60" s="174">
        <f t="shared" si="68"/>
        <v>-15</v>
      </c>
      <c r="D60" s="166"/>
      <c r="E60" s="114">
        <f t="shared" si="52"/>
        <v>-1</v>
      </c>
      <c r="F60" s="175">
        <f t="shared" ref="F60:G60" si="80">F59+E60</f>
        <v>-18</v>
      </c>
      <c r="G60" s="176">
        <f t="shared" si="80"/>
        <v>108</v>
      </c>
      <c r="H60" s="166"/>
      <c r="I60" s="115">
        <f t="shared" si="54"/>
        <v>1.9</v>
      </c>
      <c r="J60" s="177">
        <f t="shared" si="55"/>
        <v>33.33</v>
      </c>
      <c r="K60" s="178">
        <f t="shared" si="19"/>
        <v>1046.2000000000005</v>
      </c>
      <c r="L60" s="166"/>
      <c r="M60" s="179">
        <f t="shared" si="56"/>
        <v>-145631.1</v>
      </c>
      <c r="N60" s="227">
        <f t="shared" si="16"/>
        <v>-12.135925</v>
      </c>
      <c r="O60" s="179">
        <f t="shared" si="57"/>
        <v>9290.26</v>
      </c>
      <c r="P60" s="180">
        <f t="shared" si="70"/>
        <v>-1146699.5900000001</v>
      </c>
      <c r="Q60" s="181">
        <f t="shared" si="58"/>
        <v>-95.558299166666671</v>
      </c>
      <c r="R60" s="167">
        <f t="shared" si="20"/>
        <v>-123</v>
      </c>
      <c r="S60" s="182">
        <f t="shared" si="21"/>
        <v>-1.1399999999999999</v>
      </c>
      <c r="T60" s="183">
        <f t="shared" si="22"/>
        <v>-138</v>
      </c>
      <c r="U60" s="184">
        <f t="shared" si="23"/>
        <v>-1.28</v>
      </c>
      <c r="V60" s="166"/>
      <c r="W60" s="185">
        <f t="shared" si="59"/>
        <v>161794.82999999999</v>
      </c>
      <c r="X60" s="186">
        <f t="shared" si="60"/>
        <v>-984904.76</v>
      </c>
      <c r="Y60" s="187">
        <f t="shared" si="61"/>
        <v>0</v>
      </c>
      <c r="Z60" s="187">
        <f t="shared" si="62"/>
        <v>13.48</v>
      </c>
      <c r="AA60" s="166"/>
      <c r="AB60" s="188">
        <f t="shared" si="63"/>
        <v>996904.76</v>
      </c>
      <c r="AC60" s="187">
        <f t="shared" si="64"/>
        <v>-82.08</v>
      </c>
      <c r="AD60" s="189">
        <f t="shared" si="65"/>
        <v>121.23886995627679</v>
      </c>
      <c r="AE60" s="189">
        <f t="shared" si="66"/>
        <v>229.2388699562768</v>
      </c>
      <c r="AF60" s="190">
        <v>44</v>
      </c>
    </row>
    <row r="61" spans="1:32" s="10" customFormat="1" ht="15" customHeight="1" x14ac:dyDescent="0.2">
      <c r="A61" s="173">
        <v>45</v>
      </c>
      <c r="B61" s="116">
        <f t="shared" si="67"/>
        <v>-1</v>
      </c>
      <c r="C61" s="191">
        <f t="shared" si="68"/>
        <v>-16</v>
      </c>
      <c r="D61" s="192"/>
      <c r="E61" s="116">
        <f t="shared" si="52"/>
        <v>-1</v>
      </c>
      <c r="F61" s="191">
        <f t="shared" ref="F61:G61" si="81">F60+E61</f>
        <v>-19</v>
      </c>
      <c r="G61" s="191">
        <f t="shared" si="81"/>
        <v>89</v>
      </c>
      <c r="H61" s="192"/>
      <c r="I61" s="117">
        <f t="shared" si="54"/>
        <v>1.9</v>
      </c>
      <c r="J61" s="193">
        <f t="shared" si="55"/>
        <v>33.33</v>
      </c>
      <c r="K61" s="193">
        <f t="shared" si="19"/>
        <v>1079.5300000000004</v>
      </c>
      <c r="L61" s="194"/>
      <c r="M61" s="195">
        <f t="shared" si="56"/>
        <v>-159856.85999999999</v>
      </c>
      <c r="N61" s="228">
        <f t="shared" si="16"/>
        <v>-13.321404999999999</v>
      </c>
      <c r="O61" s="195">
        <f t="shared" si="57"/>
        <v>9586.23</v>
      </c>
      <c r="P61" s="196">
        <f t="shared" si="70"/>
        <v>-1323014.47</v>
      </c>
      <c r="Q61" s="197">
        <f t="shared" si="58"/>
        <v>-110.25120583333333</v>
      </c>
      <c r="R61" s="198">
        <f t="shared" si="20"/>
        <v>-138</v>
      </c>
      <c r="S61" s="199">
        <f t="shared" si="21"/>
        <v>-1.55</v>
      </c>
      <c r="T61" s="200">
        <f t="shared" si="22"/>
        <v>-154</v>
      </c>
      <c r="U61" s="199">
        <f t="shared" si="23"/>
        <v>-1.73</v>
      </c>
      <c r="V61" s="201"/>
      <c r="W61" s="202">
        <f t="shared" si="59"/>
        <v>166949.31</v>
      </c>
      <c r="X61" s="203">
        <f t="shared" si="60"/>
        <v>-1156065.1599999999</v>
      </c>
      <c r="Y61" s="204">
        <f t="shared" si="61"/>
        <v>0</v>
      </c>
      <c r="Z61" s="204">
        <f t="shared" si="62"/>
        <v>13.91</v>
      </c>
      <c r="AA61" s="205"/>
      <c r="AB61" s="206">
        <f t="shared" si="63"/>
        <v>1168065.1599999999</v>
      </c>
      <c r="AC61" s="204">
        <f t="shared" si="64"/>
        <v>-96.34</v>
      </c>
      <c r="AD61" s="207">
        <f t="shared" si="65"/>
        <v>135.7806570466179</v>
      </c>
      <c r="AE61" s="207">
        <f t="shared" si="66"/>
        <v>224.7806570466179</v>
      </c>
      <c r="AF61" s="190">
        <v>45</v>
      </c>
    </row>
    <row r="62" spans="1:32" s="10" customFormat="1" ht="15" customHeight="1" x14ac:dyDescent="0.2">
      <c r="A62" s="173">
        <v>46</v>
      </c>
      <c r="B62" s="114">
        <f t="shared" si="67"/>
        <v>-1</v>
      </c>
      <c r="C62" s="174">
        <f t="shared" si="68"/>
        <v>-17</v>
      </c>
      <c r="D62" s="166"/>
      <c r="E62" s="114">
        <f t="shared" si="52"/>
        <v>-1</v>
      </c>
      <c r="F62" s="175">
        <f t="shared" ref="F62:G62" si="82">F61+E62</f>
        <v>-20</v>
      </c>
      <c r="G62" s="176">
        <f t="shared" si="82"/>
        <v>69</v>
      </c>
      <c r="H62" s="166"/>
      <c r="I62" s="115">
        <f t="shared" si="54"/>
        <v>1.9</v>
      </c>
      <c r="J62" s="177">
        <f t="shared" si="55"/>
        <v>33.33</v>
      </c>
      <c r="K62" s="178">
        <f t="shared" si="19"/>
        <v>1112.8600000000004</v>
      </c>
      <c r="L62" s="166"/>
      <c r="M62" s="179">
        <f t="shared" si="56"/>
        <v>-174674.56</v>
      </c>
      <c r="N62" s="227">
        <f t="shared" si="16"/>
        <v>-14.556213333333334</v>
      </c>
      <c r="O62" s="179">
        <f t="shared" si="57"/>
        <v>9882.2000000000007</v>
      </c>
      <c r="P62" s="180">
        <f t="shared" si="70"/>
        <v>-1514539.02</v>
      </c>
      <c r="Q62" s="181">
        <f t="shared" si="58"/>
        <v>-126.211585</v>
      </c>
      <c r="R62" s="167">
        <f t="shared" si="20"/>
        <v>-153</v>
      </c>
      <c r="S62" s="182">
        <f t="shared" si="21"/>
        <v>-2.2200000000000002</v>
      </c>
      <c r="T62" s="183">
        <f t="shared" si="22"/>
        <v>-170</v>
      </c>
      <c r="U62" s="184">
        <f t="shared" si="23"/>
        <v>-2.46</v>
      </c>
      <c r="V62" s="166"/>
      <c r="W62" s="185">
        <f t="shared" si="59"/>
        <v>172103.8</v>
      </c>
      <c r="X62" s="186">
        <f t="shared" si="60"/>
        <v>-1342435.22</v>
      </c>
      <c r="Y62" s="187">
        <f t="shared" si="61"/>
        <v>0</v>
      </c>
      <c r="Z62" s="187">
        <f t="shared" si="62"/>
        <v>14.34</v>
      </c>
      <c r="AA62" s="166"/>
      <c r="AB62" s="188">
        <f t="shared" si="63"/>
        <v>1354435.22</v>
      </c>
      <c r="AC62" s="187">
        <f t="shared" si="64"/>
        <v>-111.87</v>
      </c>
      <c r="AD62" s="189">
        <f t="shared" si="65"/>
        <v>150.99049401955028</v>
      </c>
      <c r="AE62" s="189">
        <f t="shared" si="66"/>
        <v>219.99049401955028</v>
      </c>
      <c r="AF62" s="190">
        <v>46</v>
      </c>
    </row>
    <row r="63" spans="1:32" s="10" customFormat="1" ht="15" customHeight="1" x14ac:dyDescent="0.2">
      <c r="A63" s="173">
        <v>47</v>
      </c>
      <c r="B63" s="114">
        <f t="shared" si="67"/>
        <v>-1</v>
      </c>
      <c r="C63" s="174">
        <f t="shared" si="68"/>
        <v>-18</v>
      </c>
      <c r="D63" s="166"/>
      <c r="E63" s="114">
        <f t="shared" si="52"/>
        <v>-1</v>
      </c>
      <c r="F63" s="175">
        <f t="shared" ref="F63:G63" si="83">F62+E63</f>
        <v>-21</v>
      </c>
      <c r="G63" s="176">
        <f t="shared" si="83"/>
        <v>48</v>
      </c>
      <c r="H63" s="166"/>
      <c r="I63" s="115">
        <f t="shared" si="54"/>
        <v>1.9</v>
      </c>
      <c r="J63" s="177">
        <f t="shared" si="55"/>
        <v>33.33</v>
      </c>
      <c r="K63" s="178">
        <f t="shared" si="19"/>
        <v>1146.1900000000003</v>
      </c>
      <c r="L63" s="166"/>
      <c r="M63" s="179">
        <f t="shared" si="56"/>
        <v>-190084.2</v>
      </c>
      <c r="N63" s="227">
        <f t="shared" si="16"/>
        <v>-15.840350000000001</v>
      </c>
      <c r="O63" s="179">
        <f t="shared" si="57"/>
        <v>10178.17</v>
      </c>
      <c r="P63" s="180">
        <f t="shared" si="70"/>
        <v>-1721865.17</v>
      </c>
      <c r="Q63" s="181">
        <f t="shared" si="58"/>
        <v>-143.48876416666667</v>
      </c>
      <c r="R63" s="167">
        <f t="shared" si="20"/>
        <v>-169</v>
      </c>
      <c r="S63" s="182">
        <f t="shared" si="21"/>
        <v>-3.52</v>
      </c>
      <c r="T63" s="183">
        <f t="shared" si="22"/>
        <v>-187</v>
      </c>
      <c r="U63" s="184">
        <f t="shared" si="23"/>
        <v>-3.9</v>
      </c>
      <c r="V63" s="166"/>
      <c r="W63" s="185">
        <f t="shared" si="59"/>
        <v>177258.28</v>
      </c>
      <c r="X63" s="186">
        <f t="shared" si="60"/>
        <v>-1544606.89</v>
      </c>
      <c r="Y63" s="187">
        <f t="shared" si="61"/>
        <v>0</v>
      </c>
      <c r="Z63" s="187">
        <f t="shared" si="62"/>
        <v>14.77</v>
      </c>
      <c r="AA63" s="166"/>
      <c r="AB63" s="188">
        <f t="shared" si="63"/>
        <v>1556606.89</v>
      </c>
      <c r="AC63" s="187">
        <f t="shared" si="64"/>
        <v>-128.72</v>
      </c>
      <c r="AD63" s="189">
        <f t="shared" si="65"/>
        <v>166.86825961837934</v>
      </c>
      <c r="AE63" s="189">
        <f t="shared" si="66"/>
        <v>214.86825961837934</v>
      </c>
      <c r="AF63" s="190">
        <v>47</v>
      </c>
    </row>
    <row r="64" spans="1:32" s="10" customFormat="1" ht="15" customHeight="1" x14ac:dyDescent="0.2">
      <c r="A64" s="173">
        <v>48</v>
      </c>
      <c r="B64" s="114">
        <f t="shared" si="67"/>
        <v>-1</v>
      </c>
      <c r="C64" s="174">
        <f t="shared" si="68"/>
        <v>-19</v>
      </c>
      <c r="D64" s="166"/>
      <c r="E64" s="114">
        <f t="shared" si="52"/>
        <v>-1</v>
      </c>
      <c r="F64" s="175">
        <f t="shared" ref="F64:G64" si="84">F63+E64</f>
        <v>-22</v>
      </c>
      <c r="G64" s="176">
        <f t="shared" si="84"/>
        <v>26</v>
      </c>
      <c r="H64" s="166"/>
      <c r="I64" s="115">
        <f t="shared" si="54"/>
        <v>1.9</v>
      </c>
      <c r="J64" s="177">
        <f t="shared" si="55"/>
        <v>33.33</v>
      </c>
      <c r="K64" s="178">
        <f t="shared" si="19"/>
        <v>1179.5200000000002</v>
      </c>
      <c r="L64" s="166"/>
      <c r="M64" s="179">
        <f t="shared" si="56"/>
        <v>-206085.78</v>
      </c>
      <c r="N64" s="227">
        <f t="shared" si="16"/>
        <v>-17.173815000000001</v>
      </c>
      <c r="O64" s="179">
        <f t="shared" si="57"/>
        <v>10474.14</v>
      </c>
      <c r="P64" s="180">
        <f t="shared" si="70"/>
        <v>-1945584.87</v>
      </c>
      <c r="Q64" s="181">
        <f t="shared" si="58"/>
        <v>-162.13207250000002</v>
      </c>
      <c r="R64" s="167">
        <f t="shared" si="20"/>
        <v>-186</v>
      </c>
      <c r="S64" s="182">
        <f t="shared" si="21"/>
        <v>-7.15</v>
      </c>
      <c r="T64" s="183">
        <f t="shared" si="22"/>
        <v>-205</v>
      </c>
      <c r="U64" s="184">
        <f t="shared" si="23"/>
        <v>-7.88</v>
      </c>
      <c r="V64" s="166"/>
      <c r="W64" s="185">
        <f t="shared" si="59"/>
        <v>182412.77</v>
      </c>
      <c r="X64" s="186">
        <f t="shared" si="60"/>
        <v>-1763172.1</v>
      </c>
      <c r="Y64" s="187">
        <f t="shared" si="61"/>
        <v>0</v>
      </c>
      <c r="Z64" s="187">
        <f t="shared" si="62"/>
        <v>15.2</v>
      </c>
      <c r="AA64" s="166"/>
      <c r="AB64" s="188">
        <f t="shared" si="63"/>
        <v>1775172.1</v>
      </c>
      <c r="AC64" s="187">
        <f t="shared" si="64"/>
        <v>-146.93</v>
      </c>
      <c r="AD64" s="189">
        <f t="shared" si="65"/>
        <v>183.41384743759394</v>
      </c>
      <c r="AE64" s="189">
        <f t="shared" si="66"/>
        <v>209.41384743759394</v>
      </c>
      <c r="AF64" s="190">
        <v>48</v>
      </c>
    </row>
    <row r="65" spans="1:35" s="10" customFormat="1" ht="15" customHeight="1" x14ac:dyDescent="0.2">
      <c r="A65" s="173">
        <v>49</v>
      </c>
      <c r="B65" s="114">
        <f t="shared" si="67"/>
        <v>-1</v>
      </c>
      <c r="C65" s="174">
        <f t="shared" si="68"/>
        <v>-20</v>
      </c>
      <c r="D65" s="166"/>
      <c r="E65" s="114">
        <f t="shared" si="52"/>
        <v>-1</v>
      </c>
      <c r="F65" s="175">
        <f t="shared" ref="F65:G65" si="85">F64+E65</f>
        <v>-23</v>
      </c>
      <c r="G65" s="176">
        <f t="shared" si="85"/>
        <v>3</v>
      </c>
      <c r="H65" s="166"/>
      <c r="I65" s="115">
        <f t="shared" si="54"/>
        <v>1.9</v>
      </c>
      <c r="J65" s="177">
        <f t="shared" si="55"/>
        <v>33.33</v>
      </c>
      <c r="K65" s="178">
        <f t="shared" si="19"/>
        <v>1212.8500000000001</v>
      </c>
      <c r="L65" s="166"/>
      <c r="M65" s="179">
        <f t="shared" si="56"/>
        <v>-222679.3</v>
      </c>
      <c r="N65" s="227">
        <f t="shared" si="16"/>
        <v>-18.556608333333333</v>
      </c>
      <c r="O65" s="179">
        <f t="shared" si="57"/>
        <v>10770.11</v>
      </c>
      <c r="P65" s="180">
        <f t="shared" si="70"/>
        <v>-2186290.0499999998</v>
      </c>
      <c r="Q65" s="181">
        <f t="shared" si="58"/>
        <v>-182.19083749999999</v>
      </c>
      <c r="R65" s="167">
        <f t="shared" si="20"/>
        <v>-203</v>
      </c>
      <c r="S65" s="182">
        <f t="shared" si="21"/>
        <v>-67.67</v>
      </c>
      <c r="T65" s="183">
        <f t="shared" si="22"/>
        <v>-223</v>
      </c>
      <c r="U65" s="184">
        <f t="shared" si="23"/>
        <v>-74.33</v>
      </c>
      <c r="V65" s="166"/>
      <c r="W65" s="185">
        <f t="shared" si="59"/>
        <v>187567.25</v>
      </c>
      <c r="X65" s="186">
        <f t="shared" si="60"/>
        <v>-1998722.8</v>
      </c>
      <c r="Y65" s="187">
        <f t="shared" si="61"/>
        <v>0</v>
      </c>
      <c r="Z65" s="187">
        <f t="shared" si="62"/>
        <v>15.63</v>
      </c>
      <c r="AA65" s="166"/>
      <c r="AB65" s="188">
        <f t="shared" si="63"/>
        <v>2010722.8</v>
      </c>
      <c r="AC65" s="187">
        <f t="shared" si="64"/>
        <v>-166.56</v>
      </c>
      <c r="AD65" s="189">
        <f t="shared" si="65"/>
        <v>200.62716165387349</v>
      </c>
      <c r="AE65" s="189">
        <f t="shared" si="66"/>
        <v>203.62716165387349</v>
      </c>
      <c r="AF65" s="190">
        <v>49</v>
      </c>
    </row>
    <row r="66" spans="1:35" s="10" customFormat="1" ht="15" customHeight="1" x14ac:dyDescent="0.2">
      <c r="A66" s="173">
        <v>50</v>
      </c>
      <c r="B66" s="116">
        <f t="shared" si="67"/>
        <v>-1</v>
      </c>
      <c r="C66" s="191">
        <f t="shared" si="68"/>
        <v>-21</v>
      </c>
      <c r="D66" s="192"/>
      <c r="E66" s="116">
        <f t="shared" si="52"/>
        <v>-1</v>
      </c>
      <c r="F66" s="191">
        <f t="shared" ref="F66:G66" si="86">F65+E66</f>
        <v>-24</v>
      </c>
      <c r="G66" s="191">
        <f t="shared" si="86"/>
        <v>-21</v>
      </c>
      <c r="H66" s="192"/>
      <c r="I66" s="117">
        <f t="shared" si="54"/>
        <v>1.9</v>
      </c>
      <c r="J66" s="193">
        <f t="shared" si="55"/>
        <v>33.33</v>
      </c>
      <c r="K66" s="193">
        <f t="shared" si="19"/>
        <v>1246.18</v>
      </c>
      <c r="L66" s="194"/>
      <c r="M66" s="195">
        <f t="shared" si="56"/>
        <v>-239864.76</v>
      </c>
      <c r="N66" s="228">
        <f t="shared" si="16"/>
        <v>-19.98873</v>
      </c>
      <c r="O66" s="195">
        <f t="shared" si="57"/>
        <v>11066.08</v>
      </c>
      <c r="P66" s="196">
        <f t="shared" si="70"/>
        <v>-2444572.66</v>
      </c>
      <c r="Q66" s="197">
        <f t="shared" si="58"/>
        <v>-203.71438833333335</v>
      </c>
      <c r="R66" s="198">
        <f t="shared" si="20"/>
        <v>-221</v>
      </c>
      <c r="S66" s="199">
        <f t="shared" si="21"/>
        <v>10.52</v>
      </c>
      <c r="T66" s="200">
        <f t="shared" si="22"/>
        <v>-242</v>
      </c>
      <c r="U66" s="199">
        <f t="shared" si="23"/>
        <v>11.52</v>
      </c>
      <c r="V66" s="201"/>
      <c r="W66" s="202">
        <f t="shared" si="59"/>
        <v>192721.74</v>
      </c>
      <c r="X66" s="203">
        <f t="shared" si="60"/>
        <v>-2251850.92</v>
      </c>
      <c r="Y66" s="204">
        <f t="shared" si="61"/>
        <v>0</v>
      </c>
      <c r="Z66" s="204">
        <f t="shared" si="62"/>
        <v>16.059999999999999</v>
      </c>
      <c r="AA66" s="205"/>
      <c r="AB66" s="206">
        <f t="shared" si="63"/>
        <v>2263850.92</v>
      </c>
      <c r="AC66" s="204">
        <f t="shared" si="64"/>
        <v>-187.65</v>
      </c>
      <c r="AD66" s="207">
        <f t="shared" si="65"/>
        <v>218.50811777973772</v>
      </c>
      <c r="AE66" s="207">
        <f t="shared" si="66"/>
        <v>197.50811777973772</v>
      </c>
      <c r="AF66" s="190">
        <v>50</v>
      </c>
    </row>
    <row r="67" spans="1:35" s="10" customFormat="1" ht="15" customHeight="1" x14ac:dyDescent="0.2">
      <c r="A67" s="173">
        <v>51</v>
      </c>
      <c r="B67" s="114">
        <f t="shared" si="67"/>
        <v>-1</v>
      </c>
      <c r="C67" s="174">
        <f t="shared" si="68"/>
        <v>-22</v>
      </c>
      <c r="D67" s="166"/>
      <c r="E67" s="114">
        <f t="shared" si="52"/>
        <v>-1</v>
      </c>
      <c r="F67" s="175">
        <f t="shared" ref="F67:G67" si="87">F66+E67</f>
        <v>-25</v>
      </c>
      <c r="G67" s="176">
        <f t="shared" si="87"/>
        <v>-46</v>
      </c>
      <c r="H67" s="166"/>
      <c r="I67" s="115">
        <f t="shared" si="54"/>
        <v>1.9</v>
      </c>
      <c r="J67" s="177">
        <f t="shared" si="55"/>
        <v>33.33</v>
      </c>
      <c r="K67" s="178">
        <f t="shared" si="19"/>
        <v>1279.51</v>
      </c>
      <c r="L67" s="166"/>
      <c r="M67" s="179">
        <f t="shared" si="56"/>
        <v>-257642.16</v>
      </c>
      <c r="N67" s="227">
        <f t="shared" si="16"/>
        <v>-21.470179999999999</v>
      </c>
      <c r="O67" s="179">
        <f t="shared" si="57"/>
        <v>11362.05</v>
      </c>
      <c r="P67" s="180">
        <f t="shared" si="70"/>
        <v>-2721024.64</v>
      </c>
      <c r="Q67" s="181">
        <f t="shared" si="58"/>
        <v>-226.75205333333335</v>
      </c>
      <c r="R67" s="167">
        <f t="shared" si="20"/>
        <v>-239</v>
      </c>
      <c r="S67" s="182">
        <f t="shared" si="21"/>
        <v>5.2</v>
      </c>
      <c r="T67" s="183">
        <f t="shared" si="22"/>
        <v>-261</v>
      </c>
      <c r="U67" s="184">
        <f t="shared" si="23"/>
        <v>5.67</v>
      </c>
      <c r="V67" s="166"/>
      <c r="W67" s="185">
        <f t="shared" si="59"/>
        <v>197876.22</v>
      </c>
      <c r="X67" s="186">
        <f t="shared" si="60"/>
        <v>-2523148.42</v>
      </c>
      <c r="Y67" s="187">
        <f t="shared" si="61"/>
        <v>0</v>
      </c>
      <c r="Z67" s="187">
        <f t="shared" si="62"/>
        <v>16.489999999999998</v>
      </c>
      <c r="AA67" s="166"/>
      <c r="AB67" s="188">
        <f t="shared" si="63"/>
        <v>2535148.42</v>
      </c>
      <c r="AC67" s="187">
        <f t="shared" si="64"/>
        <v>-210.26</v>
      </c>
      <c r="AD67" s="189">
        <f t="shared" si="65"/>
        <v>237.05663995493774</v>
      </c>
      <c r="AE67" s="189">
        <f t="shared" si="66"/>
        <v>191.05663995493774</v>
      </c>
      <c r="AF67" s="190">
        <v>51</v>
      </c>
    </row>
    <row r="68" spans="1:35" s="10" customFormat="1" ht="15" customHeight="1" x14ac:dyDescent="0.2">
      <c r="A68" s="173">
        <v>52</v>
      </c>
      <c r="B68" s="114">
        <f t="shared" si="67"/>
        <v>-1</v>
      </c>
      <c r="C68" s="174">
        <f t="shared" si="68"/>
        <v>-23</v>
      </c>
      <c r="D68" s="166"/>
      <c r="E68" s="114">
        <f t="shared" si="52"/>
        <v>-1</v>
      </c>
      <c r="F68" s="175">
        <f t="shared" ref="F68:G68" si="88">F67+E68</f>
        <v>-26</v>
      </c>
      <c r="G68" s="176">
        <f t="shared" si="88"/>
        <v>-72</v>
      </c>
      <c r="H68" s="166"/>
      <c r="I68" s="115">
        <f t="shared" si="54"/>
        <v>1.9</v>
      </c>
      <c r="J68" s="177">
        <f t="shared" si="55"/>
        <v>33.33</v>
      </c>
      <c r="K68" s="178">
        <f t="shared" si="19"/>
        <v>1312.84</v>
      </c>
      <c r="L68" s="166"/>
      <c r="M68" s="179">
        <f t="shared" si="56"/>
        <v>-276011.5</v>
      </c>
      <c r="N68" s="227">
        <f t="shared" si="16"/>
        <v>-23.000958333333333</v>
      </c>
      <c r="O68" s="179">
        <f t="shared" si="57"/>
        <v>11658.02</v>
      </c>
      <c r="P68" s="180">
        <f t="shared" si="70"/>
        <v>-3016237.93</v>
      </c>
      <c r="Q68" s="181">
        <f t="shared" si="58"/>
        <v>-251.35316083333333</v>
      </c>
      <c r="R68" s="167">
        <f t="shared" si="20"/>
        <v>-259</v>
      </c>
      <c r="S68" s="182">
        <f t="shared" si="21"/>
        <v>3.6</v>
      </c>
      <c r="T68" s="183">
        <f t="shared" si="22"/>
        <v>-282</v>
      </c>
      <c r="U68" s="184">
        <f t="shared" si="23"/>
        <v>3.92</v>
      </c>
      <c r="V68" s="166"/>
      <c r="W68" s="185">
        <f t="shared" si="59"/>
        <v>203030.71</v>
      </c>
      <c r="X68" s="186">
        <f t="shared" si="60"/>
        <v>-2813207.22</v>
      </c>
      <c r="Y68" s="187">
        <f t="shared" si="61"/>
        <v>0</v>
      </c>
      <c r="Z68" s="187">
        <f t="shared" si="62"/>
        <v>16.920000000000002</v>
      </c>
      <c r="AA68" s="166"/>
      <c r="AB68" s="188">
        <f t="shared" si="63"/>
        <v>2825207.22</v>
      </c>
      <c r="AC68" s="187">
        <f t="shared" si="64"/>
        <v>-234.43</v>
      </c>
      <c r="AD68" s="189">
        <f t="shared" si="65"/>
        <v>256.27265933666268</v>
      </c>
      <c r="AE68" s="189">
        <f t="shared" si="66"/>
        <v>184.27265933666268</v>
      </c>
      <c r="AF68" s="190">
        <v>52</v>
      </c>
    </row>
    <row r="69" spans="1:35" s="10" customFormat="1" ht="15" customHeight="1" x14ac:dyDescent="0.2">
      <c r="A69" s="173">
        <v>53</v>
      </c>
      <c r="B69" s="114">
        <f t="shared" si="67"/>
        <v>-1</v>
      </c>
      <c r="C69" s="174">
        <f t="shared" si="68"/>
        <v>-24</v>
      </c>
      <c r="D69" s="166"/>
      <c r="E69" s="114">
        <f t="shared" si="52"/>
        <v>-1</v>
      </c>
      <c r="F69" s="175">
        <f t="shared" ref="F69:G69" si="89">F68+E69</f>
        <v>-27</v>
      </c>
      <c r="G69" s="176">
        <f t="shared" si="89"/>
        <v>-99</v>
      </c>
      <c r="H69" s="166"/>
      <c r="I69" s="115">
        <f t="shared" si="54"/>
        <v>1.9</v>
      </c>
      <c r="J69" s="177">
        <f t="shared" si="55"/>
        <v>33.33</v>
      </c>
      <c r="K69" s="178">
        <f t="shared" si="19"/>
        <v>1346.1699999999998</v>
      </c>
      <c r="L69" s="166"/>
      <c r="M69" s="179">
        <f t="shared" si="56"/>
        <v>-294972.78000000003</v>
      </c>
      <c r="N69" s="227">
        <f t="shared" si="16"/>
        <v>-24.581065000000002</v>
      </c>
      <c r="O69" s="179">
        <f t="shared" si="57"/>
        <v>11953.99</v>
      </c>
      <c r="P69" s="180">
        <f t="shared" si="70"/>
        <v>-3330804.47</v>
      </c>
      <c r="Q69" s="181">
        <f t="shared" si="58"/>
        <v>-277.56703916666669</v>
      </c>
      <c r="R69" s="167">
        <f t="shared" si="20"/>
        <v>-279</v>
      </c>
      <c r="S69" s="182">
        <f t="shared" si="21"/>
        <v>2.82</v>
      </c>
      <c r="T69" s="183">
        <f t="shared" si="22"/>
        <v>-303</v>
      </c>
      <c r="U69" s="184">
        <f t="shared" si="23"/>
        <v>3.06</v>
      </c>
      <c r="V69" s="166"/>
      <c r="W69" s="185">
        <f t="shared" si="59"/>
        <v>208185.19</v>
      </c>
      <c r="X69" s="186">
        <f t="shared" si="60"/>
        <v>-3122619.28</v>
      </c>
      <c r="Y69" s="187">
        <f t="shared" si="61"/>
        <v>0</v>
      </c>
      <c r="Z69" s="187">
        <f t="shared" si="62"/>
        <v>17.350000000000001</v>
      </c>
      <c r="AA69" s="166"/>
      <c r="AB69" s="188">
        <f t="shared" si="63"/>
        <v>3134619.28</v>
      </c>
      <c r="AC69" s="187">
        <f t="shared" si="64"/>
        <v>-260.22000000000003</v>
      </c>
      <c r="AD69" s="189">
        <f t="shared" si="65"/>
        <v>276.15611456927769</v>
      </c>
      <c r="AE69" s="189">
        <f t="shared" si="66"/>
        <v>177.15611456927769</v>
      </c>
      <c r="AF69" s="190">
        <v>53</v>
      </c>
    </row>
    <row r="70" spans="1:35" s="10" customFormat="1" ht="15" customHeight="1" x14ac:dyDescent="0.2">
      <c r="A70" s="173">
        <v>54</v>
      </c>
      <c r="B70" s="114">
        <f t="shared" si="67"/>
        <v>-1</v>
      </c>
      <c r="C70" s="174">
        <f t="shared" si="68"/>
        <v>-25</v>
      </c>
      <c r="D70" s="166"/>
      <c r="E70" s="114">
        <f t="shared" si="52"/>
        <v>-1</v>
      </c>
      <c r="F70" s="175">
        <f t="shared" ref="F70:G70" si="90">F69+E70</f>
        <v>-28</v>
      </c>
      <c r="G70" s="176">
        <f t="shared" si="90"/>
        <v>-127</v>
      </c>
      <c r="H70" s="166"/>
      <c r="I70" s="115">
        <f t="shared" si="54"/>
        <v>1.9</v>
      </c>
      <c r="J70" s="177">
        <f t="shared" si="55"/>
        <v>33.33</v>
      </c>
      <c r="K70" s="178">
        <f t="shared" si="19"/>
        <v>1379.4999999999998</v>
      </c>
      <c r="L70" s="166"/>
      <c r="M70" s="179">
        <f t="shared" si="56"/>
        <v>-314526</v>
      </c>
      <c r="N70" s="227">
        <f t="shared" si="16"/>
        <v>-26.2105</v>
      </c>
      <c r="O70" s="179">
        <f t="shared" si="57"/>
        <v>12249.96</v>
      </c>
      <c r="P70" s="180">
        <f t="shared" si="70"/>
        <v>-3665316.2</v>
      </c>
      <c r="Q70" s="181">
        <f t="shared" si="58"/>
        <v>-305.44301666666667</v>
      </c>
      <c r="R70" s="167">
        <f t="shared" si="20"/>
        <v>-299</v>
      </c>
      <c r="S70" s="182">
        <f t="shared" si="21"/>
        <v>2.35</v>
      </c>
      <c r="T70" s="183">
        <f t="shared" si="22"/>
        <v>-324</v>
      </c>
      <c r="U70" s="184">
        <f t="shared" si="23"/>
        <v>2.5499999999999998</v>
      </c>
      <c r="V70" s="166"/>
      <c r="W70" s="185">
        <f t="shared" si="59"/>
        <v>213339.68</v>
      </c>
      <c r="X70" s="186">
        <f t="shared" si="60"/>
        <v>-3451976.52</v>
      </c>
      <c r="Y70" s="187">
        <f t="shared" si="61"/>
        <v>0</v>
      </c>
      <c r="Z70" s="187">
        <f t="shared" si="62"/>
        <v>17.78</v>
      </c>
      <c r="AA70" s="166"/>
      <c r="AB70" s="188">
        <f t="shared" si="63"/>
        <v>3463976.52</v>
      </c>
      <c r="AC70" s="187">
        <f t="shared" si="64"/>
        <v>-287.66000000000003</v>
      </c>
      <c r="AD70" s="189">
        <f t="shared" si="65"/>
        <v>296.7069495737129</v>
      </c>
      <c r="AE70" s="189">
        <f t="shared" si="66"/>
        <v>169.7069495737129</v>
      </c>
      <c r="AF70" s="190">
        <v>54</v>
      </c>
    </row>
    <row r="71" spans="1:35" s="10" customFormat="1" ht="15" customHeight="1" x14ac:dyDescent="0.2">
      <c r="A71" s="173">
        <v>55</v>
      </c>
      <c r="B71" s="116">
        <f t="shared" si="67"/>
        <v>-1</v>
      </c>
      <c r="C71" s="191">
        <f t="shared" si="68"/>
        <v>-26</v>
      </c>
      <c r="D71" s="192"/>
      <c r="E71" s="116">
        <f t="shared" si="52"/>
        <v>-1</v>
      </c>
      <c r="F71" s="191">
        <f t="shared" ref="F71:G71" si="91">F70+E71</f>
        <v>-29</v>
      </c>
      <c r="G71" s="191">
        <f t="shared" si="91"/>
        <v>-156</v>
      </c>
      <c r="H71" s="192"/>
      <c r="I71" s="117">
        <f t="shared" si="54"/>
        <v>1.9</v>
      </c>
      <c r="J71" s="193">
        <f t="shared" si="55"/>
        <v>33.33</v>
      </c>
      <c r="K71" s="193">
        <f t="shared" si="19"/>
        <v>1412.8299999999997</v>
      </c>
      <c r="L71" s="194"/>
      <c r="M71" s="195">
        <f t="shared" si="56"/>
        <v>-334671.15999999997</v>
      </c>
      <c r="N71" s="228">
        <f t="shared" si="16"/>
        <v>-27.889263333333332</v>
      </c>
      <c r="O71" s="195">
        <f t="shared" si="57"/>
        <v>12545.93</v>
      </c>
      <c r="P71" s="196">
        <f t="shared" si="70"/>
        <v>-4020365.06</v>
      </c>
      <c r="Q71" s="197">
        <f t="shared" si="58"/>
        <v>-335.03042166666665</v>
      </c>
      <c r="R71" s="198">
        <f t="shared" si="20"/>
        <v>-320</v>
      </c>
      <c r="S71" s="199">
        <f t="shared" si="21"/>
        <v>2.0499999999999998</v>
      </c>
      <c r="T71" s="200">
        <f t="shared" si="22"/>
        <v>-346</v>
      </c>
      <c r="U71" s="199">
        <f t="shared" si="23"/>
        <v>2.2200000000000002</v>
      </c>
      <c r="V71" s="201"/>
      <c r="W71" s="202">
        <f t="shared" si="59"/>
        <v>218494.16</v>
      </c>
      <c r="X71" s="203">
        <f t="shared" si="60"/>
        <v>-3801870.9</v>
      </c>
      <c r="Y71" s="204">
        <f t="shared" si="61"/>
        <v>0</v>
      </c>
      <c r="Z71" s="204">
        <f t="shared" si="62"/>
        <v>18.21</v>
      </c>
      <c r="AA71" s="205"/>
      <c r="AB71" s="206">
        <f t="shared" si="63"/>
        <v>3813870.9</v>
      </c>
      <c r="AC71" s="204">
        <f t="shared" si="64"/>
        <v>-316.82</v>
      </c>
      <c r="AD71" s="207">
        <f t="shared" si="65"/>
        <v>317.9251142003821</v>
      </c>
      <c r="AE71" s="207">
        <f t="shared" si="66"/>
        <v>161.9251142003821</v>
      </c>
      <c r="AF71" s="190">
        <v>55</v>
      </c>
      <c r="AH71" s="232"/>
      <c r="AI71" s="232"/>
    </row>
    <row r="72" spans="1:35" s="10" customFormat="1" ht="15" customHeight="1" x14ac:dyDescent="0.2">
      <c r="A72" s="173">
        <v>56</v>
      </c>
      <c r="B72" s="114">
        <f t="shared" si="67"/>
        <v>-1</v>
      </c>
      <c r="C72" s="174">
        <f t="shared" si="68"/>
        <v>-27</v>
      </c>
      <c r="D72" s="166"/>
      <c r="E72" s="114">
        <f t="shared" si="52"/>
        <v>-1</v>
      </c>
      <c r="F72" s="175">
        <f t="shared" ref="F72:G72" si="92">F71+E72</f>
        <v>-30</v>
      </c>
      <c r="G72" s="176">
        <f t="shared" si="92"/>
        <v>-186</v>
      </c>
      <c r="H72" s="166"/>
      <c r="I72" s="115">
        <f t="shared" si="54"/>
        <v>1.9</v>
      </c>
      <c r="J72" s="177">
        <f t="shared" si="55"/>
        <v>33.33</v>
      </c>
      <c r="K72" s="178">
        <f t="shared" si="19"/>
        <v>1446.1599999999996</v>
      </c>
      <c r="L72" s="166"/>
      <c r="M72" s="179">
        <f t="shared" si="56"/>
        <v>-355408.26</v>
      </c>
      <c r="N72" s="227">
        <f t="shared" si="16"/>
        <v>-29.617355</v>
      </c>
      <c r="O72" s="179">
        <f t="shared" si="57"/>
        <v>12841.9</v>
      </c>
      <c r="P72" s="180">
        <f t="shared" si="70"/>
        <v>-4396542.99</v>
      </c>
      <c r="Q72" s="181">
        <f t="shared" si="58"/>
        <v>-366.37858249999999</v>
      </c>
      <c r="R72" s="167">
        <f t="shared" si="20"/>
        <v>-342</v>
      </c>
      <c r="S72" s="182">
        <f t="shared" si="21"/>
        <v>1.84</v>
      </c>
      <c r="T72" s="183">
        <f t="shared" si="22"/>
        <v>-369</v>
      </c>
      <c r="U72" s="184">
        <f t="shared" si="23"/>
        <v>1.98</v>
      </c>
      <c r="V72" s="166"/>
      <c r="W72" s="185">
        <f t="shared" si="59"/>
        <v>223648.64000000001</v>
      </c>
      <c r="X72" s="186">
        <f t="shared" si="60"/>
        <v>-4172894.35</v>
      </c>
      <c r="Y72" s="187">
        <f t="shared" si="61"/>
        <v>0</v>
      </c>
      <c r="Z72" s="187">
        <f t="shared" si="62"/>
        <v>18.64</v>
      </c>
      <c r="AA72" s="166"/>
      <c r="AB72" s="188">
        <f t="shared" si="63"/>
        <v>4184894.35</v>
      </c>
      <c r="AC72" s="187">
        <f t="shared" si="64"/>
        <v>-347.74</v>
      </c>
      <c r="AD72" s="189">
        <f t="shared" si="65"/>
        <v>339.81056245571142</v>
      </c>
      <c r="AE72" s="189">
        <f t="shared" si="66"/>
        <v>153.81056245571142</v>
      </c>
      <c r="AF72" s="190">
        <v>56</v>
      </c>
      <c r="AH72" s="232"/>
      <c r="AI72" s="232"/>
    </row>
    <row r="73" spans="1:35" s="10" customFormat="1" ht="15" customHeight="1" x14ac:dyDescent="0.2">
      <c r="A73" s="173">
        <v>57</v>
      </c>
      <c r="B73" s="114">
        <f t="shared" si="67"/>
        <v>-1</v>
      </c>
      <c r="C73" s="174">
        <f t="shared" si="68"/>
        <v>-28</v>
      </c>
      <c r="D73" s="166"/>
      <c r="E73" s="114">
        <f t="shared" si="52"/>
        <v>-1</v>
      </c>
      <c r="F73" s="175">
        <f t="shared" ref="F73:G73" si="93">F72+E73</f>
        <v>-31</v>
      </c>
      <c r="G73" s="176">
        <f t="shared" si="93"/>
        <v>-217</v>
      </c>
      <c r="H73" s="166"/>
      <c r="I73" s="115">
        <f t="shared" si="54"/>
        <v>1.9</v>
      </c>
      <c r="J73" s="177">
        <f t="shared" si="55"/>
        <v>33.33</v>
      </c>
      <c r="K73" s="178">
        <f t="shared" si="19"/>
        <v>1479.4899999999996</v>
      </c>
      <c r="L73" s="166"/>
      <c r="M73" s="179">
        <f t="shared" si="56"/>
        <v>-376737.3</v>
      </c>
      <c r="N73" s="227">
        <f t="shared" si="16"/>
        <v>-31.394774999999999</v>
      </c>
      <c r="O73" s="179">
        <f t="shared" si="57"/>
        <v>13137.87</v>
      </c>
      <c r="P73" s="180">
        <f t="shared" si="70"/>
        <v>-4794441.93</v>
      </c>
      <c r="Q73" s="181">
        <f t="shared" si="58"/>
        <v>-399.53682749999996</v>
      </c>
      <c r="R73" s="167">
        <f t="shared" si="20"/>
        <v>-365</v>
      </c>
      <c r="S73" s="182">
        <f t="shared" si="21"/>
        <v>1.68</v>
      </c>
      <c r="T73" s="183">
        <f t="shared" si="22"/>
        <v>-393</v>
      </c>
      <c r="U73" s="184">
        <f t="shared" si="23"/>
        <v>1.81</v>
      </c>
      <c r="V73" s="166"/>
      <c r="W73" s="185">
        <f t="shared" si="59"/>
        <v>228803.13</v>
      </c>
      <c r="X73" s="186">
        <f t="shared" si="60"/>
        <v>-4565638.8</v>
      </c>
      <c r="Y73" s="187">
        <f t="shared" si="61"/>
        <v>0</v>
      </c>
      <c r="Z73" s="187">
        <f t="shared" si="62"/>
        <v>19.07</v>
      </c>
      <c r="AA73" s="166"/>
      <c r="AB73" s="188">
        <f t="shared" si="63"/>
        <v>4577638.8</v>
      </c>
      <c r="AC73" s="187">
        <f t="shared" si="64"/>
        <v>-380.47</v>
      </c>
      <c r="AD73" s="189">
        <f t="shared" si="65"/>
        <v>362.36325249070052</v>
      </c>
      <c r="AE73" s="189">
        <f t="shared" si="66"/>
        <v>145.36325249070052</v>
      </c>
      <c r="AF73" s="190">
        <v>57</v>
      </c>
      <c r="AH73" s="232"/>
      <c r="AI73" s="232"/>
    </row>
    <row r="74" spans="1:35" s="10" customFormat="1" ht="15" customHeight="1" x14ac:dyDescent="0.2">
      <c r="A74" s="173">
        <v>58</v>
      </c>
      <c r="B74" s="114">
        <f t="shared" si="67"/>
        <v>-1</v>
      </c>
      <c r="C74" s="174">
        <f t="shared" si="68"/>
        <v>-29</v>
      </c>
      <c r="D74" s="166"/>
      <c r="E74" s="114">
        <f t="shared" si="52"/>
        <v>-1</v>
      </c>
      <c r="F74" s="175">
        <f t="shared" ref="F74:G74" si="94">F73+E74</f>
        <v>-32</v>
      </c>
      <c r="G74" s="176">
        <f t="shared" si="94"/>
        <v>-249</v>
      </c>
      <c r="H74" s="166"/>
      <c r="I74" s="115">
        <f t="shared" si="54"/>
        <v>1.9</v>
      </c>
      <c r="J74" s="177">
        <f t="shared" si="55"/>
        <v>33.33</v>
      </c>
      <c r="K74" s="178">
        <f t="shared" si="19"/>
        <v>1512.8199999999995</v>
      </c>
      <c r="L74" s="166"/>
      <c r="M74" s="179">
        <f t="shared" si="56"/>
        <v>-398658.28</v>
      </c>
      <c r="N74" s="227">
        <f t="shared" si="16"/>
        <v>-33.221523333333337</v>
      </c>
      <c r="O74" s="179">
        <f t="shared" si="57"/>
        <v>13433.84</v>
      </c>
      <c r="P74" s="180">
        <f t="shared" si="70"/>
        <v>-5214653.83</v>
      </c>
      <c r="Q74" s="181">
        <f t="shared" si="58"/>
        <v>-434.55448583333333</v>
      </c>
      <c r="R74" s="167">
        <f t="shared" si="20"/>
        <v>-388</v>
      </c>
      <c r="S74" s="182">
        <f t="shared" si="21"/>
        <v>1.56</v>
      </c>
      <c r="T74" s="183">
        <f t="shared" si="22"/>
        <v>-417</v>
      </c>
      <c r="U74" s="184">
        <f t="shared" si="23"/>
        <v>1.67</v>
      </c>
      <c r="V74" s="166"/>
      <c r="W74" s="185">
        <f t="shared" si="59"/>
        <v>233957.61</v>
      </c>
      <c r="X74" s="186">
        <f t="shared" si="60"/>
        <v>-4980696.22</v>
      </c>
      <c r="Y74" s="187">
        <f t="shared" si="61"/>
        <v>0</v>
      </c>
      <c r="Z74" s="187">
        <f t="shared" si="62"/>
        <v>19.5</v>
      </c>
      <c r="AA74" s="166"/>
      <c r="AB74" s="188">
        <f t="shared" si="63"/>
        <v>4992696.22</v>
      </c>
      <c r="AC74" s="187">
        <f t="shared" si="64"/>
        <v>-415.06</v>
      </c>
      <c r="AD74" s="189">
        <f t="shared" si="65"/>
        <v>385.58314733538589</v>
      </c>
      <c r="AE74" s="189">
        <f t="shared" si="66"/>
        <v>136.58314733538589</v>
      </c>
      <c r="AF74" s="190">
        <v>58</v>
      </c>
    </row>
    <row r="75" spans="1:35" s="10" customFormat="1" ht="15" customHeight="1" x14ac:dyDescent="0.2">
      <c r="A75" s="173">
        <v>59</v>
      </c>
      <c r="B75" s="114">
        <f t="shared" si="67"/>
        <v>-1</v>
      </c>
      <c r="C75" s="174">
        <f t="shared" si="68"/>
        <v>-30</v>
      </c>
      <c r="D75" s="166"/>
      <c r="E75" s="114">
        <f t="shared" si="52"/>
        <v>-1</v>
      </c>
      <c r="F75" s="175">
        <f t="shared" ref="F75:G75" si="95">F74+E75</f>
        <v>-33</v>
      </c>
      <c r="G75" s="176">
        <f t="shared" si="95"/>
        <v>-282</v>
      </c>
      <c r="H75" s="166"/>
      <c r="I75" s="115">
        <f t="shared" si="54"/>
        <v>1.9</v>
      </c>
      <c r="J75" s="177">
        <f t="shared" si="55"/>
        <v>33.33</v>
      </c>
      <c r="K75" s="178">
        <f t="shared" si="19"/>
        <v>1546.1499999999994</v>
      </c>
      <c r="L75" s="166"/>
      <c r="M75" s="179">
        <f t="shared" si="56"/>
        <v>-421171.20000000001</v>
      </c>
      <c r="N75" s="227">
        <f t="shared" si="16"/>
        <v>-35.0976</v>
      </c>
      <c r="O75" s="179">
        <f t="shared" si="57"/>
        <v>13729.81</v>
      </c>
      <c r="P75" s="180">
        <f t="shared" si="70"/>
        <v>-5657770.6200000001</v>
      </c>
      <c r="Q75" s="181">
        <f t="shared" si="58"/>
        <v>-471.480885</v>
      </c>
      <c r="R75" s="167">
        <f t="shared" si="20"/>
        <v>-412</v>
      </c>
      <c r="S75" s="182">
        <f t="shared" si="21"/>
        <v>1.46</v>
      </c>
      <c r="T75" s="183">
        <f t="shared" si="22"/>
        <v>-442</v>
      </c>
      <c r="U75" s="184">
        <f t="shared" si="23"/>
        <v>1.57</v>
      </c>
      <c r="V75" s="166"/>
      <c r="W75" s="185">
        <f t="shared" si="59"/>
        <v>239112.1</v>
      </c>
      <c r="X75" s="186">
        <f t="shared" si="60"/>
        <v>-5418658.5199999996</v>
      </c>
      <c r="Y75" s="187">
        <f t="shared" si="61"/>
        <v>0</v>
      </c>
      <c r="Z75" s="187">
        <f t="shared" si="62"/>
        <v>19.93</v>
      </c>
      <c r="AA75" s="166"/>
      <c r="AB75" s="188">
        <f t="shared" si="63"/>
        <v>5430658.5199999996</v>
      </c>
      <c r="AC75" s="187">
        <f t="shared" si="64"/>
        <v>-451.55</v>
      </c>
      <c r="AD75" s="189">
        <f t="shared" si="65"/>
        <v>409.47021116825363</v>
      </c>
      <c r="AE75" s="189">
        <f t="shared" si="66"/>
        <v>127.47021116825363</v>
      </c>
      <c r="AF75" s="190">
        <v>59</v>
      </c>
    </row>
    <row r="76" spans="1:35" s="10" customFormat="1" ht="15" customHeight="1" x14ac:dyDescent="0.2">
      <c r="A76" s="173">
        <v>60</v>
      </c>
      <c r="B76" s="116">
        <f t="shared" si="67"/>
        <v>-1</v>
      </c>
      <c r="C76" s="191">
        <f t="shared" si="68"/>
        <v>-31</v>
      </c>
      <c r="D76" s="192"/>
      <c r="E76" s="116">
        <f t="shared" si="52"/>
        <v>-1</v>
      </c>
      <c r="F76" s="191">
        <f t="shared" ref="F76:G76" si="96">F75+E76</f>
        <v>-34</v>
      </c>
      <c r="G76" s="191">
        <f t="shared" si="96"/>
        <v>-316</v>
      </c>
      <c r="H76" s="192"/>
      <c r="I76" s="117">
        <f t="shared" si="54"/>
        <v>1.9</v>
      </c>
      <c r="J76" s="193">
        <f t="shared" si="55"/>
        <v>33.33</v>
      </c>
      <c r="K76" s="193">
        <f t="shared" si="19"/>
        <v>1579.4799999999993</v>
      </c>
      <c r="L76" s="194"/>
      <c r="M76" s="195">
        <f t="shared" si="56"/>
        <v>-444276.06</v>
      </c>
      <c r="N76" s="228">
        <f t="shared" si="16"/>
        <v>-37.023004999999998</v>
      </c>
      <c r="O76" s="195">
        <f t="shared" si="57"/>
        <v>14025.78</v>
      </c>
      <c r="P76" s="196">
        <f t="shared" si="70"/>
        <v>-6124384.25</v>
      </c>
      <c r="Q76" s="197">
        <f t="shared" si="58"/>
        <v>-510.36535416666669</v>
      </c>
      <c r="R76" s="198">
        <f t="shared" si="20"/>
        <v>-437</v>
      </c>
      <c r="S76" s="199">
        <f t="shared" si="21"/>
        <v>1.38</v>
      </c>
      <c r="T76" s="200">
        <f t="shared" si="22"/>
        <v>-468</v>
      </c>
      <c r="U76" s="199">
        <f t="shared" si="23"/>
        <v>1.48</v>
      </c>
      <c r="V76" s="201"/>
      <c r="W76" s="202">
        <f t="shared" si="59"/>
        <v>244266.58</v>
      </c>
      <c r="X76" s="203">
        <f t="shared" si="60"/>
        <v>-5880117.6699999999</v>
      </c>
      <c r="Y76" s="204">
        <f t="shared" si="61"/>
        <v>0</v>
      </c>
      <c r="Z76" s="204">
        <f t="shared" si="62"/>
        <v>20.36</v>
      </c>
      <c r="AA76" s="205"/>
      <c r="AB76" s="206">
        <f t="shared" si="63"/>
        <v>5892117.6699999999</v>
      </c>
      <c r="AC76" s="204">
        <f t="shared" si="64"/>
        <v>-490.01</v>
      </c>
      <c r="AD76" s="207">
        <f t="shared" si="65"/>
        <v>434.02441318771577</v>
      </c>
      <c r="AE76" s="207">
        <f t="shared" si="66"/>
        <v>118.02441318771577</v>
      </c>
      <c r="AF76" s="190">
        <v>60</v>
      </c>
    </row>
    <row r="77" spans="1:35" s="10" customFormat="1" ht="15" customHeight="1" x14ac:dyDescent="0.2">
      <c r="A77" s="173">
        <v>61</v>
      </c>
      <c r="B77" s="114">
        <f t="shared" si="67"/>
        <v>-1</v>
      </c>
      <c r="C77" s="174">
        <f t="shared" si="68"/>
        <v>-32</v>
      </c>
      <c r="D77" s="166"/>
      <c r="E77" s="114">
        <f t="shared" si="52"/>
        <v>-1</v>
      </c>
      <c r="F77" s="175">
        <f t="shared" ref="F77:G77" si="97">F76+E77</f>
        <v>-35</v>
      </c>
      <c r="G77" s="176">
        <f t="shared" si="97"/>
        <v>-351</v>
      </c>
      <c r="H77" s="166"/>
      <c r="I77" s="115">
        <f t="shared" si="54"/>
        <v>1.9</v>
      </c>
      <c r="J77" s="177">
        <f t="shared" si="55"/>
        <v>33.33</v>
      </c>
      <c r="K77" s="178">
        <f t="shared" si="19"/>
        <v>1612.8099999999993</v>
      </c>
      <c r="L77" s="166"/>
      <c r="M77" s="179">
        <f t="shared" si="56"/>
        <v>-467972.86</v>
      </c>
      <c r="N77" s="227">
        <f t="shared" si="16"/>
        <v>-38.997738333333331</v>
      </c>
      <c r="O77" s="179">
        <f t="shared" si="57"/>
        <v>14321.75</v>
      </c>
      <c r="P77" s="180">
        <f t="shared" si="70"/>
        <v>-6615086.6500000004</v>
      </c>
      <c r="Q77" s="181">
        <f t="shared" si="58"/>
        <v>-551.25722083333335</v>
      </c>
      <c r="R77" s="167">
        <f t="shared" si="20"/>
        <v>-462</v>
      </c>
      <c r="S77" s="182">
        <f t="shared" si="21"/>
        <v>1.32</v>
      </c>
      <c r="T77" s="183">
        <f t="shared" si="22"/>
        <v>-494</v>
      </c>
      <c r="U77" s="184">
        <f t="shared" si="23"/>
        <v>1.41</v>
      </c>
      <c r="V77" s="166"/>
      <c r="W77" s="185">
        <f t="shared" si="59"/>
        <v>249421.07</v>
      </c>
      <c r="X77" s="186">
        <f t="shared" si="60"/>
        <v>-6365665.5800000001</v>
      </c>
      <c r="Y77" s="187">
        <f t="shared" si="61"/>
        <v>0</v>
      </c>
      <c r="Z77" s="187">
        <f t="shared" si="62"/>
        <v>20.79</v>
      </c>
      <c r="AA77" s="166"/>
      <c r="AB77" s="188">
        <f t="shared" si="63"/>
        <v>6377665.5800000001</v>
      </c>
      <c r="AC77" s="187">
        <f t="shared" si="64"/>
        <v>-530.47</v>
      </c>
      <c r="AD77" s="189">
        <f t="shared" si="65"/>
        <v>459.24572318327023</v>
      </c>
      <c r="AE77" s="189">
        <f t="shared" si="66"/>
        <v>108.24572318327023</v>
      </c>
      <c r="AF77" s="190">
        <v>61</v>
      </c>
    </row>
    <row r="78" spans="1:35" s="10" customFormat="1" ht="15" customHeight="1" x14ac:dyDescent="0.2">
      <c r="A78" s="173">
        <v>62</v>
      </c>
      <c r="B78" s="114">
        <f t="shared" si="67"/>
        <v>-1</v>
      </c>
      <c r="C78" s="174">
        <f t="shared" si="68"/>
        <v>-33</v>
      </c>
      <c r="D78" s="166"/>
      <c r="E78" s="114">
        <f t="shared" si="52"/>
        <v>-1</v>
      </c>
      <c r="F78" s="175">
        <f t="shared" ref="F78:G78" si="98">F77+E78</f>
        <v>-36</v>
      </c>
      <c r="G78" s="176">
        <f t="shared" si="98"/>
        <v>-387</v>
      </c>
      <c r="H78" s="166"/>
      <c r="I78" s="115">
        <f t="shared" si="54"/>
        <v>1.9</v>
      </c>
      <c r="J78" s="177">
        <f t="shared" si="55"/>
        <v>33.33</v>
      </c>
      <c r="K78" s="178">
        <f t="shared" si="19"/>
        <v>1646.1399999999992</v>
      </c>
      <c r="L78" s="166"/>
      <c r="M78" s="179">
        <f t="shared" si="56"/>
        <v>-492261.6</v>
      </c>
      <c r="N78" s="227">
        <f t="shared" si="16"/>
        <v>-41.021799999999999</v>
      </c>
      <c r="O78" s="179">
        <f t="shared" si="57"/>
        <v>14617.72</v>
      </c>
      <c r="P78" s="180">
        <f t="shared" si="70"/>
        <v>-7130469.7699999996</v>
      </c>
      <c r="Q78" s="181">
        <f t="shared" si="58"/>
        <v>-594.20581416666664</v>
      </c>
      <c r="R78" s="167">
        <f t="shared" si="20"/>
        <v>-488</v>
      </c>
      <c r="S78" s="182">
        <f t="shared" si="21"/>
        <v>1.26</v>
      </c>
      <c r="T78" s="183">
        <f t="shared" si="22"/>
        <v>-521</v>
      </c>
      <c r="U78" s="184">
        <f t="shared" si="23"/>
        <v>1.35</v>
      </c>
      <c r="V78" s="166"/>
      <c r="W78" s="185">
        <f t="shared" si="59"/>
        <v>254575.55</v>
      </c>
      <c r="X78" s="186">
        <f t="shared" si="60"/>
        <v>-6875894.2199999997</v>
      </c>
      <c r="Y78" s="187">
        <f t="shared" si="61"/>
        <v>0</v>
      </c>
      <c r="Z78" s="187">
        <f t="shared" si="62"/>
        <v>21.21</v>
      </c>
      <c r="AA78" s="166"/>
      <c r="AB78" s="188">
        <f t="shared" si="63"/>
        <v>6887894.2199999997</v>
      </c>
      <c r="AC78" s="187">
        <f t="shared" si="64"/>
        <v>-572.99</v>
      </c>
      <c r="AD78" s="189">
        <f t="shared" si="65"/>
        <v>485.13411530662779</v>
      </c>
      <c r="AE78" s="189">
        <f t="shared" si="66"/>
        <v>98.134115306627791</v>
      </c>
      <c r="AF78" s="190">
        <v>62</v>
      </c>
    </row>
    <row r="79" spans="1:35" s="10" customFormat="1" ht="15" customHeight="1" x14ac:dyDescent="0.2">
      <c r="A79" s="173">
        <v>63</v>
      </c>
      <c r="B79" s="114">
        <f t="shared" si="67"/>
        <v>-1</v>
      </c>
      <c r="C79" s="174">
        <f t="shared" si="68"/>
        <v>-34</v>
      </c>
      <c r="D79" s="166"/>
      <c r="E79" s="114">
        <f t="shared" si="52"/>
        <v>-1</v>
      </c>
      <c r="F79" s="175">
        <f t="shared" ref="F79:G79" si="99">F78+E79</f>
        <v>-37</v>
      </c>
      <c r="G79" s="176">
        <f t="shared" si="99"/>
        <v>-424</v>
      </c>
      <c r="H79" s="166"/>
      <c r="I79" s="115">
        <f t="shared" si="54"/>
        <v>1.9</v>
      </c>
      <c r="J79" s="177">
        <f t="shared" si="55"/>
        <v>33.33</v>
      </c>
      <c r="K79" s="178">
        <f t="shared" si="19"/>
        <v>1679.4699999999991</v>
      </c>
      <c r="L79" s="166"/>
      <c r="M79" s="179">
        <f t="shared" si="56"/>
        <v>-517142.28</v>
      </c>
      <c r="N79" s="227">
        <f t="shared" si="16"/>
        <v>-43.095190000000002</v>
      </c>
      <c r="O79" s="179">
        <f t="shared" si="57"/>
        <v>14913.69</v>
      </c>
      <c r="P79" s="180">
        <f t="shared" si="70"/>
        <v>-7671125.5499999998</v>
      </c>
      <c r="Q79" s="181">
        <f t="shared" si="58"/>
        <v>-639.26046250000002</v>
      </c>
      <c r="R79" s="167">
        <f t="shared" si="20"/>
        <v>-514</v>
      </c>
      <c r="S79" s="182">
        <f t="shared" si="21"/>
        <v>1.21</v>
      </c>
      <c r="T79" s="183">
        <f t="shared" si="22"/>
        <v>-548</v>
      </c>
      <c r="U79" s="184">
        <f t="shared" si="23"/>
        <v>1.29</v>
      </c>
      <c r="V79" s="166"/>
      <c r="W79" s="185">
        <f t="shared" si="59"/>
        <v>259730.04</v>
      </c>
      <c r="X79" s="186">
        <f t="shared" si="60"/>
        <v>-7411395.5099999998</v>
      </c>
      <c r="Y79" s="187">
        <f t="shared" si="61"/>
        <v>0</v>
      </c>
      <c r="Z79" s="187">
        <f t="shared" si="62"/>
        <v>21.64</v>
      </c>
      <c r="AA79" s="166"/>
      <c r="AB79" s="188">
        <f t="shared" si="63"/>
        <v>7423395.5099999998</v>
      </c>
      <c r="AC79" s="187">
        <f t="shared" si="64"/>
        <v>-617.62</v>
      </c>
      <c r="AD79" s="189">
        <f t="shared" si="65"/>
        <v>511.68956455444624</v>
      </c>
      <c r="AE79" s="189">
        <f t="shared" si="66"/>
        <v>87.689564554446235</v>
      </c>
      <c r="AF79" s="190">
        <v>63</v>
      </c>
    </row>
    <row r="80" spans="1:35" s="10" customFormat="1" ht="15" customHeight="1" x14ac:dyDescent="0.2">
      <c r="A80" s="173">
        <v>64</v>
      </c>
      <c r="B80" s="114">
        <f t="shared" si="67"/>
        <v>-1</v>
      </c>
      <c r="C80" s="174">
        <f t="shared" si="68"/>
        <v>-35</v>
      </c>
      <c r="D80" s="166"/>
      <c r="E80" s="114">
        <f t="shared" si="52"/>
        <v>-1</v>
      </c>
      <c r="F80" s="175">
        <f t="shared" ref="F80:G80" si="100">F79+E80</f>
        <v>-38</v>
      </c>
      <c r="G80" s="176">
        <f t="shared" si="100"/>
        <v>-462</v>
      </c>
      <c r="H80" s="166"/>
      <c r="I80" s="115">
        <f t="shared" si="54"/>
        <v>1.9</v>
      </c>
      <c r="J80" s="177">
        <f t="shared" si="55"/>
        <v>33.33</v>
      </c>
      <c r="K80" s="178">
        <f t="shared" si="19"/>
        <v>1712.799999999999</v>
      </c>
      <c r="L80" s="166"/>
      <c r="M80" s="179">
        <f t="shared" si="56"/>
        <v>-542614.9</v>
      </c>
      <c r="N80" s="227">
        <f t="shared" si="16"/>
        <v>-45.217908333333334</v>
      </c>
      <c r="O80" s="179">
        <f t="shared" si="57"/>
        <v>15209.66</v>
      </c>
      <c r="P80" s="180">
        <f t="shared" si="70"/>
        <v>-8237645.9299999997</v>
      </c>
      <c r="Q80" s="181">
        <f t="shared" si="58"/>
        <v>-686.47049416666664</v>
      </c>
      <c r="R80" s="167">
        <f t="shared" si="20"/>
        <v>-542</v>
      </c>
      <c r="S80" s="182">
        <f t="shared" si="21"/>
        <v>1.17</v>
      </c>
      <c r="T80" s="183">
        <f t="shared" si="22"/>
        <v>-577</v>
      </c>
      <c r="U80" s="184">
        <f t="shared" si="23"/>
        <v>1.25</v>
      </c>
      <c r="V80" s="166"/>
      <c r="W80" s="185">
        <f t="shared" si="59"/>
        <v>264884.52</v>
      </c>
      <c r="X80" s="186">
        <f t="shared" si="60"/>
        <v>-7972761.4100000001</v>
      </c>
      <c r="Y80" s="187">
        <f t="shared" si="61"/>
        <v>0</v>
      </c>
      <c r="Z80" s="187">
        <f t="shared" si="62"/>
        <v>22.07</v>
      </c>
      <c r="AA80" s="166"/>
      <c r="AB80" s="188">
        <f t="shared" si="63"/>
        <v>7984761.4100000001</v>
      </c>
      <c r="AC80" s="187">
        <f t="shared" si="64"/>
        <v>-664.4</v>
      </c>
      <c r="AD80" s="189">
        <f t="shared" si="65"/>
        <v>538.91204839555917</v>
      </c>
      <c r="AE80" s="189">
        <f t="shared" si="66"/>
        <v>76.912048395559168</v>
      </c>
      <c r="AF80" s="190">
        <v>64</v>
      </c>
    </row>
    <row r="81" spans="1:32" s="10" customFormat="1" ht="15" customHeight="1" x14ac:dyDescent="0.2">
      <c r="A81" s="173">
        <v>65</v>
      </c>
      <c r="B81" s="116">
        <f t="shared" si="67"/>
        <v>-1</v>
      </c>
      <c r="C81" s="191">
        <f t="shared" si="68"/>
        <v>-36</v>
      </c>
      <c r="D81" s="192"/>
      <c r="E81" s="116">
        <f t="shared" ref="E81:E116" si="101">IF(OR($A81&lt;2,AND(G$13&gt;0,$A81&gt;G$13)),0,IF(AND($A81&gt;=G$10,G$10&gt;0),G$11,IF(AND($A81&gt;=G$7,G$7&gt;0),G$8,0)))</f>
        <v>-1</v>
      </c>
      <c r="F81" s="191">
        <f t="shared" ref="F81:G81" si="102">F80+E81</f>
        <v>-39</v>
      </c>
      <c r="G81" s="191">
        <f t="shared" si="102"/>
        <v>-501</v>
      </c>
      <c r="H81" s="192"/>
      <c r="I81" s="117">
        <f t="shared" ref="I81:I116" si="103">IF(($A81&lt;K$5),1,IF(AND($A81&gt;K$13,K$13&gt;0),I80,IF(AND($A81&gt;=K$10,K$10&gt;0),ROUND(I80+K$11,4),IF(AND($A81&gt;=K$7,K$7&gt;0),ROUND(I80+K$8,4),K$4))))</f>
        <v>1.9</v>
      </c>
      <c r="J81" s="193">
        <f t="shared" ref="J81:J112" si="104">IF($A81&lt;K$5, K$3, IF(K$2=0,IF(K$14&gt;0,IF(K$3*K$14&lt;ROUND(J80*I81, 3),K$3*K$14,ROUND(J80*I81, 3)),ROUND(J80*I81, 3)),IF(K$14&gt;0,IF(K$3*K$14&lt;ROUND(K$3*I81, 3),K$3*K$14,ROUND(K$3*I81, 3)),ROUND(K$3*I81, 3))))</f>
        <v>33.33</v>
      </c>
      <c r="K81" s="193">
        <f t="shared" si="19"/>
        <v>1746.129999999999</v>
      </c>
      <c r="L81" s="194"/>
      <c r="M81" s="195">
        <f t="shared" ref="M81:M116" si="105">ROUND(C81*O81-K81*$P$6,2)</f>
        <v>-568679.46</v>
      </c>
      <c r="N81" s="228">
        <f t="shared" si="16"/>
        <v>-47.389954999999993</v>
      </c>
      <c r="O81" s="195">
        <f t="shared" ref="O81:O116" si="106">ROUND(ROUND(K81,2)*$P$4,2)</f>
        <v>15505.63</v>
      </c>
      <c r="P81" s="196">
        <f t="shared" si="70"/>
        <v>-8830622.8499999996</v>
      </c>
      <c r="Q81" s="197">
        <f t="shared" ref="Q81:Q112" si="107">P81/$P$10</f>
        <v>-735.88523750000002</v>
      </c>
      <c r="R81" s="198">
        <f t="shared" si="20"/>
        <v>-570</v>
      </c>
      <c r="S81" s="199">
        <f t="shared" si="21"/>
        <v>1.1399999999999999</v>
      </c>
      <c r="T81" s="200">
        <f t="shared" si="22"/>
        <v>-606</v>
      </c>
      <c r="U81" s="199">
        <f t="shared" si="23"/>
        <v>1.21</v>
      </c>
      <c r="V81" s="201"/>
      <c r="W81" s="202">
        <f t="shared" ref="W81:W116" si="108">ROUND(K81*$P$8,2)</f>
        <v>270039</v>
      </c>
      <c r="X81" s="203">
        <f t="shared" ref="X81:X112" si="109">ROUND(P81+W81,2)</f>
        <v>-8560583.8499999996</v>
      </c>
      <c r="Y81" s="204">
        <f t="shared" ref="Y81:Y116" si="110">IF(P81&gt;0,ROUND(W81/P81,2),0)</f>
        <v>0</v>
      </c>
      <c r="Z81" s="204">
        <f t="shared" ref="Z81:Z116" si="111">IF($P$10&gt;0,ROUND(W81/$P$10,2),0)</f>
        <v>22.5</v>
      </c>
      <c r="AA81" s="205"/>
      <c r="AB81" s="206">
        <f t="shared" ref="AB81:AB116" si="112">IF($P$10&gt;0,ROUND($P$10-X81,2),0)</f>
        <v>8572583.8499999996</v>
      </c>
      <c r="AC81" s="204">
        <f t="shared" ref="AC81:AC116" si="113">IF($P$10&gt;0,ROUND(X81/$P$10,2),0)</f>
        <v>-713.38</v>
      </c>
      <c r="AD81" s="207">
        <f t="shared" ref="AD81:AD116" si="114">IF(AND(AB81&gt;0,$P$4&gt;0),($P$10-P81-W81*$P$9)/O81,0)</f>
        <v>566.80154563213489</v>
      </c>
      <c r="AE81" s="207">
        <f t="shared" ref="AE81:AE112" si="115">IF(AD81&gt;0,AD81+G81,0)</f>
        <v>65.801545632134889</v>
      </c>
      <c r="AF81" s="190">
        <v>65</v>
      </c>
    </row>
    <row r="82" spans="1:32" s="10" customFormat="1" ht="15" customHeight="1" x14ac:dyDescent="0.2">
      <c r="A82" s="173">
        <v>66</v>
      </c>
      <c r="B82" s="114">
        <f t="shared" ref="B82:B113" si="116">IF(AND($A82&gt;=C$13,C$13&gt;0),0,IF(AND($A82&gt;=C$10,C$10&gt;0),C$11,IF(AND($A82&gt;=C$7,C$7&gt;0),C$8,0)))</f>
        <v>-1</v>
      </c>
      <c r="C82" s="174">
        <f t="shared" ref="C82:C113" si="117">IF(AND($A82&gt;=C$13,C$13&gt;0),C$14,C81+B82)</f>
        <v>-37</v>
      </c>
      <c r="D82" s="166"/>
      <c r="E82" s="114">
        <f t="shared" si="101"/>
        <v>-1</v>
      </c>
      <c r="F82" s="175">
        <f t="shared" ref="F82:G82" si="118">F81+E82</f>
        <v>-40</v>
      </c>
      <c r="G82" s="176">
        <f t="shared" si="118"/>
        <v>-541</v>
      </c>
      <c r="H82" s="166"/>
      <c r="I82" s="115">
        <f t="shared" si="103"/>
        <v>1.9</v>
      </c>
      <c r="J82" s="177">
        <f t="shared" si="104"/>
        <v>33.33</v>
      </c>
      <c r="K82" s="178">
        <f t="shared" si="19"/>
        <v>1779.4599999999989</v>
      </c>
      <c r="L82" s="166"/>
      <c r="M82" s="179">
        <f t="shared" si="105"/>
        <v>-595335.96</v>
      </c>
      <c r="N82" s="227">
        <f t="shared" ref="N82:N116" si="119">IF($P$10&gt;0,M82/$P$10,0)</f>
        <v>-49.611329999999995</v>
      </c>
      <c r="O82" s="179">
        <f t="shared" si="106"/>
        <v>15801.6</v>
      </c>
      <c r="P82" s="180">
        <f t="shared" ref="P82:P116" si="120">ROUND((ROUND(K81,2)*(G82-G81)*$P$4+P81+J82*$P$6),2)</f>
        <v>-9450648.25</v>
      </c>
      <c r="Q82" s="181">
        <f t="shared" si="107"/>
        <v>-787.55402083333331</v>
      </c>
      <c r="R82" s="167">
        <f t="shared" si="20"/>
        <v>-598</v>
      </c>
      <c r="S82" s="182">
        <f t="shared" si="21"/>
        <v>1.1100000000000001</v>
      </c>
      <c r="T82" s="183">
        <f t="shared" si="22"/>
        <v>-635</v>
      </c>
      <c r="U82" s="184">
        <f t="shared" si="23"/>
        <v>1.17</v>
      </c>
      <c r="V82" s="166"/>
      <c r="W82" s="185">
        <f t="shared" si="108"/>
        <v>275193.49</v>
      </c>
      <c r="X82" s="186">
        <f t="shared" si="109"/>
        <v>-9175454.7599999998</v>
      </c>
      <c r="Y82" s="187">
        <f t="shared" si="110"/>
        <v>0</v>
      </c>
      <c r="Z82" s="187">
        <f t="shared" si="111"/>
        <v>22.93</v>
      </c>
      <c r="AA82" s="166"/>
      <c r="AB82" s="188">
        <f t="shared" si="112"/>
        <v>9187454.7599999998</v>
      </c>
      <c r="AC82" s="187">
        <f t="shared" si="113"/>
        <v>-764.62</v>
      </c>
      <c r="AD82" s="189">
        <f t="shared" si="114"/>
        <v>595.3580366545159</v>
      </c>
      <c r="AE82" s="189">
        <f t="shared" si="115"/>
        <v>54.358036654515899</v>
      </c>
      <c r="AF82" s="190">
        <v>66</v>
      </c>
    </row>
    <row r="83" spans="1:32" s="10" customFormat="1" ht="15" customHeight="1" x14ac:dyDescent="0.2">
      <c r="A83" s="173">
        <v>67</v>
      </c>
      <c r="B83" s="114">
        <f t="shared" si="116"/>
        <v>-1</v>
      </c>
      <c r="C83" s="174">
        <f t="shared" si="117"/>
        <v>-38</v>
      </c>
      <c r="D83" s="166"/>
      <c r="E83" s="114">
        <f t="shared" si="101"/>
        <v>-1</v>
      </c>
      <c r="F83" s="175">
        <f t="shared" ref="F83:G83" si="121">F82+E83</f>
        <v>-41</v>
      </c>
      <c r="G83" s="176">
        <f t="shared" si="121"/>
        <v>-582</v>
      </c>
      <c r="H83" s="166"/>
      <c r="I83" s="115">
        <f t="shared" si="103"/>
        <v>1.9</v>
      </c>
      <c r="J83" s="177">
        <f t="shared" si="104"/>
        <v>33.33</v>
      </c>
      <c r="K83" s="178">
        <f t="shared" si="19"/>
        <v>1812.7899999999988</v>
      </c>
      <c r="L83" s="166"/>
      <c r="M83" s="179">
        <f t="shared" si="105"/>
        <v>-622584.78</v>
      </c>
      <c r="N83" s="227">
        <f t="shared" si="119"/>
        <v>-51.882065000000004</v>
      </c>
      <c r="O83" s="179">
        <f t="shared" si="106"/>
        <v>16097.58</v>
      </c>
      <c r="P83" s="180">
        <f t="shared" si="120"/>
        <v>-10098314.07</v>
      </c>
      <c r="Q83" s="181">
        <f t="shared" si="107"/>
        <v>-841.52617250000003</v>
      </c>
      <c r="R83" s="167">
        <f t="shared" si="20"/>
        <v>-627</v>
      </c>
      <c r="S83" s="182">
        <f t="shared" si="21"/>
        <v>1.08</v>
      </c>
      <c r="T83" s="183">
        <f t="shared" si="22"/>
        <v>-665</v>
      </c>
      <c r="U83" s="184">
        <f t="shared" si="23"/>
        <v>1.1399999999999999</v>
      </c>
      <c r="V83" s="166"/>
      <c r="W83" s="185">
        <f t="shared" si="108"/>
        <v>280347.96999999997</v>
      </c>
      <c r="X83" s="186">
        <f t="shared" si="109"/>
        <v>-9817966.0999999996</v>
      </c>
      <c r="Y83" s="187">
        <f t="shared" si="110"/>
        <v>0</v>
      </c>
      <c r="Z83" s="187">
        <f t="shared" si="111"/>
        <v>23.36</v>
      </c>
      <c r="AA83" s="166"/>
      <c r="AB83" s="188">
        <f t="shared" si="112"/>
        <v>9829966.0999999996</v>
      </c>
      <c r="AC83" s="187">
        <f t="shared" si="113"/>
        <v>-818.16</v>
      </c>
      <c r="AD83" s="189">
        <f t="shared" si="114"/>
        <v>624.58111567080266</v>
      </c>
      <c r="AE83" s="189">
        <f t="shared" si="115"/>
        <v>42.58111567080266</v>
      </c>
      <c r="AF83" s="190">
        <v>67</v>
      </c>
    </row>
    <row r="84" spans="1:32" s="10" customFormat="1" ht="15" customHeight="1" x14ac:dyDescent="0.2">
      <c r="A84" s="173">
        <v>68</v>
      </c>
      <c r="B84" s="114">
        <f t="shared" si="116"/>
        <v>-1</v>
      </c>
      <c r="C84" s="174">
        <f t="shared" si="117"/>
        <v>-39</v>
      </c>
      <c r="D84" s="166"/>
      <c r="E84" s="114">
        <f t="shared" si="101"/>
        <v>-1</v>
      </c>
      <c r="F84" s="175">
        <f t="shared" ref="F84:G84" si="122">F83+E84</f>
        <v>-42</v>
      </c>
      <c r="G84" s="176">
        <f t="shared" si="122"/>
        <v>-624</v>
      </c>
      <c r="H84" s="166"/>
      <c r="I84" s="115">
        <f t="shared" si="103"/>
        <v>1.9</v>
      </c>
      <c r="J84" s="177">
        <f t="shared" si="104"/>
        <v>33.33</v>
      </c>
      <c r="K84" s="178">
        <f t="shared" ref="K84:K116" si="123">K83+ROUND(J84,2)</f>
        <v>1846.1199999999988</v>
      </c>
      <c r="L84" s="166"/>
      <c r="M84" s="179">
        <f t="shared" si="105"/>
        <v>-650425.17000000004</v>
      </c>
      <c r="N84" s="227">
        <f t="shared" si="119"/>
        <v>-54.202097500000001</v>
      </c>
      <c r="O84" s="179">
        <f t="shared" si="106"/>
        <v>16393.55</v>
      </c>
      <c r="P84" s="180">
        <f t="shared" si="120"/>
        <v>-10774212.25</v>
      </c>
      <c r="Q84" s="181">
        <f t="shared" si="107"/>
        <v>-897.85102083333334</v>
      </c>
      <c r="R84" s="167">
        <f t="shared" ref="R84:R116" si="124">ROUND(P84/O84,0)</f>
        <v>-657</v>
      </c>
      <c r="S84" s="182">
        <f t="shared" ref="S84:S116" si="125">ROUND(R84/G84,2)</f>
        <v>1.05</v>
      </c>
      <c r="T84" s="183">
        <f t="shared" ref="T84:T116" si="126">R84+C84</f>
        <v>-696</v>
      </c>
      <c r="U84" s="184">
        <f t="shared" ref="U84:U116" si="127">ROUND(T84/G84,2)</f>
        <v>1.1200000000000001</v>
      </c>
      <c r="V84" s="166"/>
      <c r="W84" s="185">
        <f t="shared" si="108"/>
        <v>285502.46000000002</v>
      </c>
      <c r="X84" s="186">
        <f t="shared" si="109"/>
        <v>-10488709.789999999</v>
      </c>
      <c r="Y84" s="187">
        <f t="shared" si="110"/>
        <v>0</v>
      </c>
      <c r="Z84" s="187">
        <f t="shared" si="111"/>
        <v>23.79</v>
      </c>
      <c r="AA84" s="166"/>
      <c r="AB84" s="188">
        <f t="shared" si="112"/>
        <v>10500709.789999999</v>
      </c>
      <c r="AC84" s="187">
        <f t="shared" si="113"/>
        <v>-874.06</v>
      </c>
      <c r="AD84" s="189">
        <f t="shared" si="114"/>
        <v>654.47153044947549</v>
      </c>
      <c r="AE84" s="189">
        <f t="shared" si="115"/>
        <v>30.471530449475495</v>
      </c>
      <c r="AF84" s="190">
        <v>68</v>
      </c>
    </row>
    <row r="85" spans="1:32" s="10" customFormat="1" ht="15" customHeight="1" x14ac:dyDescent="0.2">
      <c r="A85" s="173">
        <v>69</v>
      </c>
      <c r="B85" s="114">
        <f t="shared" si="116"/>
        <v>-1</v>
      </c>
      <c r="C85" s="174">
        <f t="shared" si="117"/>
        <v>-40</v>
      </c>
      <c r="D85" s="166"/>
      <c r="E85" s="114">
        <f t="shared" si="101"/>
        <v>-1</v>
      </c>
      <c r="F85" s="175">
        <f t="shared" ref="F85:G85" si="128">F84+E85</f>
        <v>-43</v>
      </c>
      <c r="G85" s="176">
        <f t="shared" si="128"/>
        <v>-667</v>
      </c>
      <c r="H85" s="166"/>
      <c r="I85" s="115">
        <f t="shared" si="103"/>
        <v>1.9</v>
      </c>
      <c r="J85" s="177">
        <f t="shared" si="104"/>
        <v>33.33</v>
      </c>
      <c r="K85" s="178">
        <f t="shared" si="123"/>
        <v>1879.4499999999987</v>
      </c>
      <c r="L85" s="166"/>
      <c r="M85" s="179">
        <f t="shared" si="105"/>
        <v>-678857.5</v>
      </c>
      <c r="N85" s="227">
        <f t="shared" si="119"/>
        <v>-56.571458333333332</v>
      </c>
      <c r="O85" s="179">
        <f t="shared" si="106"/>
        <v>16689.52</v>
      </c>
      <c r="P85" s="180">
        <f t="shared" si="120"/>
        <v>-11478934.73</v>
      </c>
      <c r="Q85" s="181">
        <f t="shared" si="107"/>
        <v>-956.57789416666674</v>
      </c>
      <c r="R85" s="167">
        <f t="shared" si="124"/>
        <v>-688</v>
      </c>
      <c r="S85" s="182">
        <f t="shared" si="125"/>
        <v>1.03</v>
      </c>
      <c r="T85" s="183">
        <f t="shared" si="126"/>
        <v>-728</v>
      </c>
      <c r="U85" s="184">
        <f t="shared" si="127"/>
        <v>1.0900000000000001</v>
      </c>
      <c r="V85" s="166"/>
      <c r="W85" s="185">
        <f t="shared" si="108"/>
        <v>290656.94</v>
      </c>
      <c r="X85" s="186">
        <f t="shared" si="109"/>
        <v>-11188277.789999999</v>
      </c>
      <c r="Y85" s="187">
        <f t="shared" si="110"/>
        <v>0</v>
      </c>
      <c r="Z85" s="187">
        <f t="shared" si="111"/>
        <v>24.22</v>
      </c>
      <c r="AA85" s="166"/>
      <c r="AB85" s="188">
        <f t="shared" si="112"/>
        <v>11200277.789999999</v>
      </c>
      <c r="AC85" s="187">
        <f t="shared" si="113"/>
        <v>-932.36</v>
      </c>
      <c r="AD85" s="189">
        <f t="shared" si="114"/>
        <v>685.02888890753002</v>
      </c>
      <c r="AE85" s="189">
        <f t="shared" si="115"/>
        <v>18.028888907530018</v>
      </c>
      <c r="AF85" s="190">
        <v>69</v>
      </c>
    </row>
    <row r="86" spans="1:32" s="10" customFormat="1" ht="15" customHeight="1" x14ac:dyDescent="0.2">
      <c r="A86" s="173">
        <v>70</v>
      </c>
      <c r="B86" s="116">
        <f t="shared" si="116"/>
        <v>-1</v>
      </c>
      <c r="C86" s="191">
        <f t="shared" si="117"/>
        <v>-41</v>
      </c>
      <c r="D86" s="192"/>
      <c r="E86" s="116">
        <f t="shared" si="101"/>
        <v>-1</v>
      </c>
      <c r="F86" s="191">
        <f t="shared" ref="F86:G86" si="129">F85+E86</f>
        <v>-44</v>
      </c>
      <c r="G86" s="191">
        <f t="shared" si="129"/>
        <v>-711</v>
      </c>
      <c r="H86" s="192"/>
      <c r="I86" s="117">
        <f t="shared" si="103"/>
        <v>1.9</v>
      </c>
      <c r="J86" s="193">
        <f t="shared" si="104"/>
        <v>33.33</v>
      </c>
      <c r="K86" s="193">
        <f t="shared" si="123"/>
        <v>1912.7799999999986</v>
      </c>
      <c r="L86" s="194"/>
      <c r="M86" s="195">
        <f t="shared" si="105"/>
        <v>-707881.77</v>
      </c>
      <c r="N86" s="228">
        <f t="shared" si="119"/>
        <v>-58.990147499999999</v>
      </c>
      <c r="O86" s="195">
        <f t="shared" si="106"/>
        <v>16985.490000000002</v>
      </c>
      <c r="P86" s="196">
        <f t="shared" si="120"/>
        <v>-12213073.449999999</v>
      </c>
      <c r="Q86" s="197">
        <f t="shared" si="107"/>
        <v>-1017.7561208333333</v>
      </c>
      <c r="R86" s="198">
        <f t="shared" si="124"/>
        <v>-719</v>
      </c>
      <c r="S86" s="199">
        <f t="shared" si="125"/>
        <v>1.01</v>
      </c>
      <c r="T86" s="200">
        <f t="shared" si="126"/>
        <v>-760</v>
      </c>
      <c r="U86" s="199">
        <f t="shared" si="127"/>
        <v>1.07</v>
      </c>
      <c r="V86" s="201"/>
      <c r="W86" s="202">
        <f t="shared" si="108"/>
        <v>295811.43</v>
      </c>
      <c r="X86" s="203">
        <f t="shared" si="109"/>
        <v>-11917262.02</v>
      </c>
      <c r="Y86" s="204">
        <f t="shared" si="110"/>
        <v>0</v>
      </c>
      <c r="Z86" s="204">
        <f t="shared" si="111"/>
        <v>24.65</v>
      </c>
      <c r="AA86" s="205"/>
      <c r="AB86" s="206">
        <f t="shared" si="112"/>
        <v>11929262.02</v>
      </c>
      <c r="AC86" s="204">
        <f t="shared" si="113"/>
        <v>-993.11</v>
      </c>
      <c r="AD86" s="207">
        <f t="shared" si="114"/>
        <v>716.25317632873691</v>
      </c>
      <c r="AE86" s="207">
        <f t="shared" si="115"/>
        <v>5.2531763287369131</v>
      </c>
      <c r="AF86" s="190">
        <v>70</v>
      </c>
    </row>
    <row r="87" spans="1:32" s="10" customFormat="1" ht="15" customHeight="1" x14ac:dyDescent="0.2">
      <c r="A87" s="173">
        <v>71</v>
      </c>
      <c r="B87" s="114">
        <f t="shared" si="116"/>
        <v>-1</v>
      </c>
      <c r="C87" s="174">
        <f t="shared" si="117"/>
        <v>-42</v>
      </c>
      <c r="D87" s="166"/>
      <c r="E87" s="114">
        <f t="shared" si="101"/>
        <v>-1</v>
      </c>
      <c r="F87" s="175">
        <f t="shared" ref="F87:G87" si="130">F86+E87</f>
        <v>-45</v>
      </c>
      <c r="G87" s="176">
        <f t="shared" si="130"/>
        <v>-756</v>
      </c>
      <c r="H87" s="166"/>
      <c r="I87" s="115">
        <f t="shared" si="103"/>
        <v>1.9</v>
      </c>
      <c r="J87" s="177">
        <f t="shared" si="104"/>
        <v>33.33</v>
      </c>
      <c r="K87" s="178">
        <f t="shared" si="123"/>
        <v>1946.1099999999985</v>
      </c>
      <c r="L87" s="166"/>
      <c r="M87" s="179">
        <f t="shared" si="105"/>
        <v>-737497.98</v>
      </c>
      <c r="N87" s="227">
        <f t="shared" si="119"/>
        <v>-61.458165000000001</v>
      </c>
      <c r="O87" s="179">
        <f t="shared" si="106"/>
        <v>17281.46</v>
      </c>
      <c r="P87" s="180">
        <f t="shared" si="120"/>
        <v>-12977220.359999999</v>
      </c>
      <c r="Q87" s="181">
        <f t="shared" si="107"/>
        <v>-1081.4350299999999</v>
      </c>
      <c r="R87" s="167">
        <f t="shared" si="124"/>
        <v>-751</v>
      </c>
      <c r="S87" s="182">
        <f t="shared" si="125"/>
        <v>0.99</v>
      </c>
      <c r="T87" s="183">
        <f t="shared" si="126"/>
        <v>-793</v>
      </c>
      <c r="U87" s="184">
        <f t="shared" si="127"/>
        <v>1.05</v>
      </c>
      <c r="V87" s="166"/>
      <c r="W87" s="185">
        <f t="shared" si="108"/>
        <v>300965.90999999997</v>
      </c>
      <c r="X87" s="186">
        <f t="shared" si="109"/>
        <v>-12676254.449999999</v>
      </c>
      <c r="Y87" s="187">
        <f t="shared" si="110"/>
        <v>0</v>
      </c>
      <c r="Z87" s="187">
        <f t="shared" si="111"/>
        <v>25.08</v>
      </c>
      <c r="AA87" s="166"/>
      <c r="AB87" s="188">
        <f t="shared" si="112"/>
        <v>12688254.449999999</v>
      </c>
      <c r="AC87" s="187">
        <f t="shared" si="113"/>
        <v>-1056.3499999999999</v>
      </c>
      <c r="AD87" s="189">
        <f t="shared" si="114"/>
        <v>748.14438004659326</v>
      </c>
      <c r="AE87" s="189">
        <f t="shared" si="115"/>
        <v>-7.8556199534067446</v>
      </c>
      <c r="AF87" s="190">
        <v>71</v>
      </c>
    </row>
    <row r="88" spans="1:32" s="10" customFormat="1" ht="15" customHeight="1" x14ac:dyDescent="0.2">
      <c r="A88" s="173">
        <v>72</v>
      </c>
      <c r="B88" s="114">
        <f t="shared" si="116"/>
        <v>-1</v>
      </c>
      <c r="C88" s="174">
        <f t="shared" si="117"/>
        <v>-43</v>
      </c>
      <c r="D88" s="166"/>
      <c r="E88" s="114">
        <f t="shared" si="101"/>
        <v>-1</v>
      </c>
      <c r="F88" s="175">
        <f t="shared" ref="F88:G88" si="131">F87+E88</f>
        <v>-46</v>
      </c>
      <c r="G88" s="176">
        <f t="shared" si="131"/>
        <v>-802</v>
      </c>
      <c r="H88" s="166"/>
      <c r="I88" s="115">
        <f t="shared" si="103"/>
        <v>1.9</v>
      </c>
      <c r="J88" s="177">
        <f t="shared" si="104"/>
        <v>33.33</v>
      </c>
      <c r="K88" s="178">
        <f t="shared" si="123"/>
        <v>1979.4399999999985</v>
      </c>
      <c r="L88" s="166"/>
      <c r="M88" s="179">
        <f t="shared" si="105"/>
        <v>-767706.13</v>
      </c>
      <c r="N88" s="227">
        <f t="shared" si="119"/>
        <v>-63.975510833333331</v>
      </c>
      <c r="O88" s="179">
        <f t="shared" si="106"/>
        <v>17577.43</v>
      </c>
      <c r="P88" s="180">
        <f t="shared" si="120"/>
        <v>-13771967.390000001</v>
      </c>
      <c r="Q88" s="181">
        <f t="shared" si="107"/>
        <v>-1147.6639491666667</v>
      </c>
      <c r="R88" s="167">
        <f t="shared" si="124"/>
        <v>-784</v>
      </c>
      <c r="S88" s="182">
        <f t="shared" si="125"/>
        <v>0.98</v>
      </c>
      <c r="T88" s="183">
        <f t="shared" si="126"/>
        <v>-827</v>
      </c>
      <c r="U88" s="184">
        <f t="shared" si="127"/>
        <v>1.03</v>
      </c>
      <c r="V88" s="166"/>
      <c r="W88" s="185">
        <f t="shared" si="108"/>
        <v>306120.40000000002</v>
      </c>
      <c r="X88" s="186">
        <f t="shared" si="109"/>
        <v>-13465846.99</v>
      </c>
      <c r="Y88" s="187">
        <f t="shared" si="110"/>
        <v>0</v>
      </c>
      <c r="Z88" s="187">
        <f t="shared" si="111"/>
        <v>25.51</v>
      </c>
      <c r="AA88" s="166"/>
      <c r="AB88" s="188">
        <f t="shared" si="112"/>
        <v>13477846.99</v>
      </c>
      <c r="AC88" s="187">
        <f t="shared" si="113"/>
        <v>-1122.1500000000001</v>
      </c>
      <c r="AD88" s="189">
        <f t="shared" si="114"/>
        <v>780.70248665476129</v>
      </c>
      <c r="AE88" s="189">
        <f t="shared" si="115"/>
        <v>-21.297513345238713</v>
      </c>
      <c r="AF88" s="190">
        <v>72</v>
      </c>
    </row>
    <row r="89" spans="1:32" s="10" customFormat="1" ht="15" customHeight="1" x14ac:dyDescent="0.2">
      <c r="A89" s="173">
        <v>73</v>
      </c>
      <c r="B89" s="114">
        <f t="shared" si="116"/>
        <v>-1</v>
      </c>
      <c r="C89" s="174">
        <f t="shared" si="117"/>
        <v>-44</v>
      </c>
      <c r="D89" s="166"/>
      <c r="E89" s="114">
        <f t="shared" si="101"/>
        <v>-1</v>
      </c>
      <c r="F89" s="175">
        <f t="shared" ref="F89:G89" si="132">F88+E89</f>
        <v>-47</v>
      </c>
      <c r="G89" s="176">
        <f t="shared" si="132"/>
        <v>-849</v>
      </c>
      <c r="H89" s="166"/>
      <c r="I89" s="115">
        <f t="shared" si="103"/>
        <v>1.9</v>
      </c>
      <c r="J89" s="177">
        <f t="shared" si="104"/>
        <v>33.33</v>
      </c>
      <c r="K89" s="178">
        <f t="shared" si="123"/>
        <v>2012.7699999999984</v>
      </c>
      <c r="L89" s="166"/>
      <c r="M89" s="179">
        <f t="shared" si="105"/>
        <v>-798506.22</v>
      </c>
      <c r="N89" s="227">
        <f t="shared" si="119"/>
        <v>-66.542185000000003</v>
      </c>
      <c r="O89" s="179">
        <f t="shared" si="106"/>
        <v>17873.400000000001</v>
      </c>
      <c r="P89" s="180">
        <f t="shared" si="120"/>
        <v>-14597906.49</v>
      </c>
      <c r="Q89" s="181">
        <f t="shared" si="107"/>
        <v>-1216.4922074999999</v>
      </c>
      <c r="R89" s="167">
        <f t="shared" si="124"/>
        <v>-817</v>
      </c>
      <c r="S89" s="182">
        <f t="shared" si="125"/>
        <v>0.96</v>
      </c>
      <c r="T89" s="183">
        <f t="shared" si="126"/>
        <v>-861</v>
      </c>
      <c r="U89" s="184">
        <f t="shared" si="127"/>
        <v>1.01</v>
      </c>
      <c r="V89" s="166"/>
      <c r="W89" s="185">
        <f t="shared" si="108"/>
        <v>311274.88</v>
      </c>
      <c r="X89" s="186">
        <f t="shared" si="109"/>
        <v>-14286631.609999999</v>
      </c>
      <c r="Y89" s="187">
        <f t="shared" si="110"/>
        <v>0</v>
      </c>
      <c r="Z89" s="187">
        <f t="shared" si="111"/>
        <v>25.94</v>
      </c>
      <c r="AA89" s="166"/>
      <c r="AB89" s="188">
        <f t="shared" si="112"/>
        <v>14298631.609999999</v>
      </c>
      <c r="AC89" s="187">
        <f t="shared" si="113"/>
        <v>-1190.55</v>
      </c>
      <c r="AD89" s="189">
        <f t="shared" si="114"/>
        <v>813.92748520147256</v>
      </c>
      <c r="AE89" s="189">
        <f t="shared" si="115"/>
        <v>-35.072514798527436</v>
      </c>
      <c r="AF89" s="190">
        <v>73</v>
      </c>
    </row>
    <row r="90" spans="1:32" s="10" customFormat="1" ht="15" customHeight="1" x14ac:dyDescent="0.2">
      <c r="A90" s="173">
        <v>74</v>
      </c>
      <c r="B90" s="114">
        <f t="shared" si="116"/>
        <v>-1</v>
      </c>
      <c r="C90" s="174">
        <f t="shared" si="117"/>
        <v>-45</v>
      </c>
      <c r="D90" s="166"/>
      <c r="E90" s="114">
        <f t="shared" si="101"/>
        <v>-1</v>
      </c>
      <c r="F90" s="175">
        <f t="shared" ref="F90:G90" si="133">F89+E90</f>
        <v>-48</v>
      </c>
      <c r="G90" s="176">
        <f t="shared" si="133"/>
        <v>-897</v>
      </c>
      <c r="H90" s="166"/>
      <c r="I90" s="115">
        <f t="shared" si="103"/>
        <v>1.9</v>
      </c>
      <c r="J90" s="177">
        <f t="shared" si="104"/>
        <v>33.33</v>
      </c>
      <c r="K90" s="178">
        <f t="shared" si="123"/>
        <v>2046.0999999999983</v>
      </c>
      <c r="L90" s="166"/>
      <c r="M90" s="179">
        <f t="shared" si="105"/>
        <v>-829898.25</v>
      </c>
      <c r="N90" s="227">
        <f t="shared" si="119"/>
        <v>-69.158187499999997</v>
      </c>
      <c r="O90" s="179">
        <f t="shared" si="106"/>
        <v>18169.37</v>
      </c>
      <c r="P90" s="180">
        <f t="shared" si="120"/>
        <v>-15455629.59</v>
      </c>
      <c r="Q90" s="181">
        <f t="shared" si="107"/>
        <v>-1287.9691324999999</v>
      </c>
      <c r="R90" s="167">
        <f t="shared" si="124"/>
        <v>-851</v>
      </c>
      <c r="S90" s="182">
        <f t="shared" si="125"/>
        <v>0.95</v>
      </c>
      <c r="T90" s="183">
        <f t="shared" si="126"/>
        <v>-896</v>
      </c>
      <c r="U90" s="184">
        <f t="shared" si="127"/>
        <v>1</v>
      </c>
      <c r="V90" s="166"/>
      <c r="W90" s="185">
        <f t="shared" si="108"/>
        <v>316429.37</v>
      </c>
      <c r="X90" s="186">
        <f t="shared" si="109"/>
        <v>-15139200.220000001</v>
      </c>
      <c r="Y90" s="187">
        <f t="shared" si="110"/>
        <v>0</v>
      </c>
      <c r="Z90" s="187">
        <f t="shared" si="111"/>
        <v>26.37</v>
      </c>
      <c r="AA90" s="166"/>
      <c r="AB90" s="188">
        <f t="shared" si="112"/>
        <v>15151200.220000001</v>
      </c>
      <c r="AC90" s="187">
        <f t="shared" si="113"/>
        <v>-1261.5999999999999</v>
      </c>
      <c r="AD90" s="189">
        <f t="shared" si="114"/>
        <v>847.81936390749934</v>
      </c>
      <c r="AE90" s="189">
        <f t="shared" si="115"/>
        <v>-49.180636092500663</v>
      </c>
      <c r="AF90" s="190">
        <v>74</v>
      </c>
    </row>
    <row r="91" spans="1:32" s="10" customFormat="1" ht="15" customHeight="1" x14ac:dyDescent="0.2">
      <c r="A91" s="173">
        <v>75</v>
      </c>
      <c r="B91" s="116">
        <f t="shared" si="116"/>
        <v>-1</v>
      </c>
      <c r="C91" s="191">
        <f t="shared" si="117"/>
        <v>-46</v>
      </c>
      <c r="D91" s="192"/>
      <c r="E91" s="116">
        <f t="shared" si="101"/>
        <v>-1</v>
      </c>
      <c r="F91" s="191">
        <f t="shared" ref="F91:G91" si="134">F90+E91</f>
        <v>-49</v>
      </c>
      <c r="G91" s="191">
        <f t="shared" si="134"/>
        <v>-946</v>
      </c>
      <c r="H91" s="192"/>
      <c r="I91" s="117">
        <f t="shared" si="103"/>
        <v>1.9</v>
      </c>
      <c r="J91" s="193">
        <f t="shared" si="104"/>
        <v>33.33</v>
      </c>
      <c r="K91" s="193">
        <f t="shared" si="123"/>
        <v>2079.4299999999985</v>
      </c>
      <c r="L91" s="194"/>
      <c r="M91" s="195">
        <f t="shared" si="105"/>
        <v>-861882.22</v>
      </c>
      <c r="N91" s="228">
        <f t="shared" si="119"/>
        <v>-71.823518333333325</v>
      </c>
      <c r="O91" s="195">
        <f t="shared" si="106"/>
        <v>18465.34</v>
      </c>
      <c r="P91" s="196">
        <f t="shared" si="120"/>
        <v>-16345728.640000001</v>
      </c>
      <c r="Q91" s="197">
        <f t="shared" si="107"/>
        <v>-1362.1440533333334</v>
      </c>
      <c r="R91" s="198">
        <f t="shared" si="124"/>
        <v>-885</v>
      </c>
      <c r="S91" s="199">
        <f t="shared" si="125"/>
        <v>0.94</v>
      </c>
      <c r="T91" s="200">
        <f t="shared" si="126"/>
        <v>-931</v>
      </c>
      <c r="U91" s="199">
        <f t="shared" si="127"/>
        <v>0.98</v>
      </c>
      <c r="V91" s="201"/>
      <c r="W91" s="202">
        <f t="shared" si="108"/>
        <v>321583.84999999998</v>
      </c>
      <c r="X91" s="203">
        <f t="shared" si="109"/>
        <v>-16024144.789999999</v>
      </c>
      <c r="Y91" s="204">
        <f t="shared" si="110"/>
        <v>0</v>
      </c>
      <c r="Z91" s="204">
        <f t="shared" si="111"/>
        <v>26.8</v>
      </c>
      <c r="AA91" s="205"/>
      <c r="AB91" s="206">
        <f t="shared" si="112"/>
        <v>16036144.789999999</v>
      </c>
      <c r="AC91" s="204">
        <f t="shared" si="113"/>
        <v>-1335.35</v>
      </c>
      <c r="AD91" s="207">
        <f t="shared" si="114"/>
        <v>882.37811326517681</v>
      </c>
      <c r="AE91" s="207">
        <f t="shared" si="115"/>
        <v>-63.621886734823192</v>
      </c>
      <c r="AF91" s="190">
        <v>75</v>
      </c>
    </row>
    <row r="92" spans="1:32" s="10" customFormat="1" ht="15" customHeight="1" x14ac:dyDescent="0.2">
      <c r="A92" s="173">
        <v>76</v>
      </c>
      <c r="B92" s="114">
        <f t="shared" si="116"/>
        <v>-1</v>
      </c>
      <c r="C92" s="174">
        <f t="shared" si="117"/>
        <v>-47</v>
      </c>
      <c r="D92" s="166"/>
      <c r="E92" s="114">
        <f t="shared" si="101"/>
        <v>-1</v>
      </c>
      <c r="F92" s="175">
        <f t="shared" ref="F92:G92" si="135">F91+E92</f>
        <v>-50</v>
      </c>
      <c r="G92" s="176">
        <f t="shared" si="135"/>
        <v>-996</v>
      </c>
      <c r="H92" s="166"/>
      <c r="I92" s="115">
        <f t="shared" si="103"/>
        <v>1.9</v>
      </c>
      <c r="J92" s="177">
        <f t="shared" si="104"/>
        <v>33.33</v>
      </c>
      <c r="K92" s="178">
        <f t="shared" si="123"/>
        <v>2112.7599999999984</v>
      </c>
      <c r="L92" s="166"/>
      <c r="M92" s="179">
        <f t="shared" si="105"/>
        <v>-894458.13</v>
      </c>
      <c r="N92" s="227">
        <f t="shared" si="119"/>
        <v>-74.538177500000003</v>
      </c>
      <c r="O92" s="179">
        <f t="shared" si="106"/>
        <v>18761.310000000001</v>
      </c>
      <c r="P92" s="180">
        <f t="shared" si="120"/>
        <v>-17268795.579999998</v>
      </c>
      <c r="Q92" s="181">
        <f t="shared" si="107"/>
        <v>-1439.0662983333332</v>
      </c>
      <c r="R92" s="167">
        <f t="shared" si="124"/>
        <v>-920</v>
      </c>
      <c r="S92" s="182">
        <f t="shared" si="125"/>
        <v>0.92</v>
      </c>
      <c r="T92" s="183">
        <f t="shared" si="126"/>
        <v>-967</v>
      </c>
      <c r="U92" s="184">
        <f t="shared" si="127"/>
        <v>0.97</v>
      </c>
      <c r="V92" s="166"/>
      <c r="W92" s="185">
        <f t="shared" si="108"/>
        <v>326738.33</v>
      </c>
      <c r="X92" s="186">
        <f t="shared" si="109"/>
        <v>-16942057.25</v>
      </c>
      <c r="Y92" s="187">
        <f t="shared" si="110"/>
        <v>0</v>
      </c>
      <c r="Z92" s="187">
        <f t="shared" si="111"/>
        <v>27.23</v>
      </c>
      <c r="AA92" s="166"/>
      <c r="AB92" s="188">
        <f t="shared" si="112"/>
        <v>16954057.25</v>
      </c>
      <c r="AC92" s="187">
        <f t="shared" si="113"/>
        <v>-1411.84</v>
      </c>
      <c r="AD92" s="189">
        <f t="shared" si="114"/>
        <v>917.60372351397621</v>
      </c>
      <c r="AE92" s="189">
        <f t="shared" si="115"/>
        <v>-78.396276486023794</v>
      </c>
      <c r="AF92" s="190">
        <v>76</v>
      </c>
    </row>
    <row r="93" spans="1:32" s="10" customFormat="1" ht="15" customHeight="1" x14ac:dyDescent="0.2">
      <c r="A93" s="173">
        <v>77</v>
      </c>
      <c r="B93" s="114">
        <f t="shared" si="116"/>
        <v>-1</v>
      </c>
      <c r="C93" s="174">
        <f t="shared" si="117"/>
        <v>-48</v>
      </c>
      <c r="D93" s="166"/>
      <c r="E93" s="114">
        <f t="shared" si="101"/>
        <v>-1</v>
      </c>
      <c r="F93" s="175">
        <f t="shared" ref="F93:G93" si="136">F92+E93</f>
        <v>-51</v>
      </c>
      <c r="G93" s="176">
        <f t="shared" si="136"/>
        <v>-1047</v>
      </c>
      <c r="H93" s="166"/>
      <c r="I93" s="115">
        <f t="shared" si="103"/>
        <v>1.9</v>
      </c>
      <c r="J93" s="177">
        <f t="shared" si="104"/>
        <v>33.33</v>
      </c>
      <c r="K93" s="178">
        <f t="shared" si="123"/>
        <v>2146.0899999999983</v>
      </c>
      <c r="L93" s="166"/>
      <c r="M93" s="179">
        <f t="shared" si="105"/>
        <v>-927625.98</v>
      </c>
      <c r="N93" s="227">
        <f t="shared" si="119"/>
        <v>-77.302165000000002</v>
      </c>
      <c r="O93" s="179">
        <f t="shared" si="106"/>
        <v>19057.28</v>
      </c>
      <c r="P93" s="180">
        <f t="shared" si="120"/>
        <v>-18225422.350000001</v>
      </c>
      <c r="Q93" s="181">
        <f t="shared" si="107"/>
        <v>-1518.7851958333335</v>
      </c>
      <c r="R93" s="167">
        <f t="shared" si="124"/>
        <v>-956</v>
      </c>
      <c r="S93" s="182">
        <f t="shared" si="125"/>
        <v>0.91</v>
      </c>
      <c r="T93" s="183">
        <f t="shared" si="126"/>
        <v>-1004</v>
      </c>
      <c r="U93" s="184">
        <f t="shared" si="127"/>
        <v>0.96</v>
      </c>
      <c r="V93" s="166"/>
      <c r="W93" s="185">
        <f t="shared" si="108"/>
        <v>331892.82</v>
      </c>
      <c r="X93" s="186">
        <f t="shared" si="109"/>
        <v>-17893529.530000001</v>
      </c>
      <c r="Y93" s="187">
        <f t="shared" si="110"/>
        <v>0</v>
      </c>
      <c r="Z93" s="187">
        <f t="shared" si="111"/>
        <v>27.66</v>
      </c>
      <c r="AA93" s="166"/>
      <c r="AB93" s="188">
        <f t="shared" si="112"/>
        <v>17905529.530000001</v>
      </c>
      <c r="AC93" s="187">
        <f t="shared" si="113"/>
        <v>-1491.13</v>
      </c>
      <c r="AD93" s="189">
        <f t="shared" si="114"/>
        <v>953.49618549971467</v>
      </c>
      <c r="AE93" s="189">
        <f t="shared" si="115"/>
        <v>-93.50381450028533</v>
      </c>
      <c r="AF93" s="190">
        <v>77</v>
      </c>
    </row>
    <row r="94" spans="1:32" s="10" customFormat="1" ht="15" customHeight="1" x14ac:dyDescent="0.2">
      <c r="A94" s="173">
        <v>78</v>
      </c>
      <c r="B94" s="114">
        <f t="shared" si="116"/>
        <v>-1</v>
      </c>
      <c r="C94" s="174">
        <f t="shared" si="117"/>
        <v>-49</v>
      </c>
      <c r="D94" s="166"/>
      <c r="E94" s="114">
        <f t="shared" si="101"/>
        <v>-1</v>
      </c>
      <c r="F94" s="175">
        <f t="shared" ref="F94:G94" si="137">F93+E94</f>
        <v>-52</v>
      </c>
      <c r="G94" s="176">
        <f t="shared" si="137"/>
        <v>-1099</v>
      </c>
      <c r="H94" s="166"/>
      <c r="I94" s="115">
        <f t="shared" si="103"/>
        <v>1.9</v>
      </c>
      <c r="J94" s="177">
        <f t="shared" si="104"/>
        <v>33.33</v>
      </c>
      <c r="K94" s="178">
        <f t="shared" si="123"/>
        <v>2179.4199999999983</v>
      </c>
      <c r="L94" s="166"/>
      <c r="M94" s="179">
        <f t="shared" si="105"/>
        <v>-961385.77</v>
      </c>
      <c r="N94" s="227">
        <f t="shared" si="119"/>
        <v>-80.115480833333336</v>
      </c>
      <c r="O94" s="179">
        <f t="shared" si="106"/>
        <v>19353.25</v>
      </c>
      <c r="P94" s="180">
        <f t="shared" si="120"/>
        <v>-19216200.890000001</v>
      </c>
      <c r="Q94" s="181">
        <f t="shared" si="107"/>
        <v>-1601.3500741666667</v>
      </c>
      <c r="R94" s="167">
        <f t="shared" si="124"/>
        <v>-993</v>
      </c>
      <c r="S94" s="182">
        <f t="shared" si="125"/>
        <v>0.9</v>
      </c>
      <c r="T94" s="183">
        <f t="shared" si="126"/>
        <v>-1042</v>
      </c>
      <c r="U94" s="184">
        <f t="shared" si="127"/>
        <v>0.95</v>
      </c>
      <c r="V94" s="166"/>
      <c r="W94" s="185">
        <f t="shared" si="108"/>
        <v>337047.3</v>
      </c>
      <c r="X94" s="186">
        <f t="shared" si="109"/>
        <v>-18879153.59</v>
      </c>
      <c r="Y94" s="187">
        <f t="shared" si="110"/>
        <v>0</v>
      </c>
      <c r="Z94" s="187">
        <f t="shared" si="111"/>
        <v>28.09</v>
      </c>
      <c r="AA94" s="166"/>
      <c r="AB94" s="188">
        <f t="shared" si="112"/>
        <v>18891153.59</v>
      </c>
      <c r="AC94" s="187">
        <f t="shared" si="113"/>
        <v>-1573.26</v>
      </c>
      <c r="AD94" s="189">
        <f t="shared" si="114"/>
        <v>990.05549093821446</v>
      </c>
      <c r="AE94" s="189">
        <f t="shared" si="115"/>
        <v>-108.94450906178554</v>
      </c>
      <c r="AF94" s="190">
        <v>78</v>
      </c>
    </row>
    <row r="95" spans="1:32" s="10" customFormat="1" ht="15" customHeight="1" x14ac:dyDescent="0.2">
      <c r="A95" s="173">
        <v>79</v>
      </c>
      <c r="B95" s="114">
        <f t="shared" si="116"/>
        <v>-1</v>
      </c>
      <c r="C95" s="174">
        <f t="shared" si="117"/>
        <v>-50</v>
      </c>
      <c r="D95" s="166"/>
      <c r="E95" s="114">
        <f t="shared" si="101"/>
        <v>-1</v>
      </c>
      <c r="F95" s="175">
        <f t="shared" ref="F95:G95" si="138">F94+E95</f>
        <v>-53</v>
      </c>
      <c r="G95" s="176">
        <f t="shared" si="138"/>
        <v>-1152</v>
      </c>
      <c r="H95" s="166"/>
      <c r="I95" s="115">
        <f t="shared" si="103"/>
        <v>1.9</v>
      </c>
      <c r="J95" s="177">
        <f t="shared" si="104"/>
        <v>33.33</v>
      </c>
      <c r="K95" s="178">
        <f t="shared" si="123"/>
        <v>2212.7499999999982</v>
      </c>
      <c r="L95" s="166"/>
      <c r="M95" s="179">
        <f t="shared" si="105"/>
        <v>-995737.5</v>
      </c>
      <c r="N95" s="227">
        <f t="shared" si="119"/>
        <v>-82.978125000000006</v>
      </c>
      <c r="O95" s="179">
        <f t="shared" si="106"/>
        <v>19649.22</v>
      </c>
      <c r="P95" s="180">
        <f t="shared" si="120"/>
        <v>-20241723.140000001</v>
      </c>
      <c r="Q95" s="181">
        <f t="shared" si="107"/>
        <v>-1686.8102616666667</v>
      </c>
      <c r="R95" s="167">
        <f t="shared" si="124"/>
        <v>-1030</v>
      </c>
      <c r="S95" s="182">
        <f t="shared" si="125"/>
        <v>0.89</v>
      </c>
      <c r="T95" s="183">
        <f t="shared" si="126"/>
        <v>-1080</v>
      </c>
      <c r="U95" s="184">
        <f t="shared" si="127"/>
        <v>0.94</v>
      </c>
      <c r="V95" s="166"/>
      <c r="W95" s="185">
        <f t="shared" si="108"/>
        <v>342201.79</v>
      </c>
      <c r="X95" s="186">
        <f t="shared" si="109"/>
        <v>-19899521.350000001</v>
      </c>
      <c r="Y95" s="187">
        <f t="shared" si="110"/>
        <v>0</v>
      </c>
      <c r="Z95" s="187">
        <f t="shared" si="111"/>
        <v>28.52</v>
      </c>
      <c r="AA95" s="166"/>
      <c r="AB95" s="188">
        <f t="shared" si="112"/>
        <v>19911521.350000001</v>
      </c>
      <c r="AC95" s="187">
        <f t="shared" si="113"/>
        <v>-1658.29</v>
      </c>
      <c r="AD95" s="189">
        <f t="shared" si="114"/>
        <v>1027.2816316372864</v>
      </c>
      <c r="AE95" s="189">
        <f t="shared" si="115"/>
        <v>-124.71836836271359</v>
      </c>
      <c r="AF95" s="190">
        <v>79</v>
      </c>
    </row>
    <row r="96" spans="1:32" s="10" customFormat="1" ht="15" customHeight="1" x14ac:dyDescent="0.2">
      <c r="A96" s="173">
        <v>80</v>
      </c>
      <c r="B96" s="116">
        <f t="shared" si="116"/>
        <v>-1</v>
      </c>
      <c r="C96" s="191">
        <f t="shared" si="117"/>
        <v>-51</v>
      </c>
      <c r="D96" s="192"/>
      <c r="E96" s="116">
        <f t="shared" si="101"/>
        <v>-1</v>
      </c>
      <c r="F96" s="191">
        <f t="shared" ref="F96:G96" si="139">F95+E96</f>
        <v>-54</v>
      </c>
      <c r="G96" s="191">
        <f t="shared" si="139"/>
        <v>-1206</v>
      </c>
      <c r="H96" s="192"/>
      <c r="I96" s="117">
        <f t="shared" si="103"/>
        <v>1.9</v>
      </c>
      <c r="J96" s="193">
        <f t="shared" si="104"/>
        <v>33.33</v>
      </c>
      <c r="K96" s="193">
        <f t="shared" si="123"/>
        <v>2246.0799999999981</v>
      </c>
      <c r="L96" s="194"/>
      <c r="M96" s="195">
        <f t="shared" si="105"/>
        <v>-1030681.17</v>
      </c>
      <c r="N96" s="228">
        <f t="shared" si="119"/>
        <v>-85.89009750000001</v>
      </c>
      <c r="O96" s="195">
        <f t="shared" si="106"/>
        <v>19945.189999999999</v>
      </c>
      <c r="P96" s="196">
        <f t="shared" si="120"/>
        <v>-21302581.039999999</v>
      </c>
      <c r="Q96" s="197">
        <f t="shared" si="107"/>
        <v>-1775.2150866666666</v>
      </c>
      <c r="R96" s="198">
        <f t="shared" si="124"/>
        <v>-1068</v>
      </c>
      <c r="S96" s="199">
        <f t="shared" si="125"/>
        <v>0.89</v>
      </c>
      <c r="T96" s="200">
        <f t="shared" si="126"/>
        <v>-1119</v>
      </c>
      <c r="U96" s="199">
        <f t="shared" si="127"/>
        <v>0.93</v>
      </c>
      <c r="V96" s="201"/>
      <c r="W96" s="202">
        <f t="shared" si="108"/>
        <v>347356.27</v>
      </c>
      <c r="X96" s="203">
        <f t="shared" si="109"/>
        <v>-20955224.77</v>
      </c>
      <c r="Y96" s="204">
        <f t="shared" si="110"/>
        <v>0</v>
      </c>
      <c r="Z96" s="204">
        <f t="shared" si="111"/>
        <v>28.95</v>
      </c>
      <c r="AA96" s="205"/>
      <c r="AB96" s="206">
        <f t="shared" si="112"/>
        <v>20967224.77</v>
      </c>
      <c r="AC96" s="204">
        <f t="shared" si="113"/>
        <v>-1746.27</v>
      </c>
      <c r="AD96" s="207">
        <f t="shared" si="114"/>
        <v>1065.1746002921004</v>
      </c>
      <c r="AE96" s="207">
        <f t="shared" si="115"/>
        <v>-140.82539970789958</v>
      </c>
      <c r="AF96" s="190">
        <v>80</v>
      </c>
    </row>
    <row r="97" spans="1:32" s="10" customFormat="1" ht="15" customHeight="1" x14ac:dyDescent="0.2">
      <c r="A97" s="173">
        <v>81</v>
      </c>
      <c r="B97" s="114">
        <f t="shared" si="116"/>
        <v>-1</v>
      </c>
      <c r="C97" s="174">
        <f t="shared" si="117"/>
        <v>-52</v>
      </c>
      <c r="D97" s="166"/>
      <c r="E97" s="114">
        <f t="shared" si="101"/>
        <v>-1</v>
      </c>
      <c r="F97" s="175">
        <f t="shared" ref="F97:G97" si="140">F96+E97</f>
        <v>-55</v>
      </c>
      <c r="G97" s="176">
        <f t="shared" si="140"/>
        <v>-1261</v>
      </c>
      <c r="H97" s="166"/>
      <c r="I97" s="115">
        <f t="shared" si="103"/>
        <v>1.9</v>
      </c>
      <c r="J97" s="177">
        <f t="shared" si="104"/>
        <v>33.33</v>
      </c>
      <c r="K97" s="178">
        <f t="shared" si="123"/>
        <v>2279.409999999998</v>
      </c>
      <c r="L97" s="166"/>
      <c r="M97" s="179">
        <f t="shared" si="105"/>
        <v>-1066216.78</v>
      </c>
      <c r="N97" s="227">
        <f t="shared" si="119"/>
        <v>-88.851398333333336</v>
      </c>
      <c r="O97" s="179">
        <f t="shared" si="106"/>
        <v>20241.16</v>
      </c>
      <c r="P97" s="180">
        <f t="shared" si="120"/>
        <v>-22399366.530000001</v>
      </c>
      <c r="Q97" s="181">
        <f t="shared" si="107"/>
        <v>-1866.6138775000002</v>
      </c>
      <c r="R97" s="167">
        <f t="shared" si="124"/>
        <v>-1107</v>
      </c>
      <c r="S97" s="182">
        <f t="shared" si="125"/>
        <v>0.88</v>
      </c>
      <c r="T97" s="183">
        <f t="shared" si="126"/>
        <v>-1159</v>
      </c>
      <c r="U97" s="184">
        <f t="shared" si="127"/>
        <v>0.92</v>
      </c>
      <c r="V97" s="166"/>
      <c r="W97" s="185">
        <f t="shared" si="108"/>
        <v>352510.76</v>
      </c>
      <c r="X97" s="186">
        <f t="shared" si="109"/>
        <v>-22046855.77</v>
      </c>
      <c r="Y97" s="187">
        <f t="shared" si="110"/>
        <v>0</v>
      </c>
      <c r="Z97" s="187">
        <f t="shared" si="111"/>
        <v>29.38</v>
      </c>
      <c r="AA97" s="166"/>
      <c r="AB97" s="188">
        <f t="shared" si="112"/>
        <v>22058855.77</v>
      </c>
      <c r="AC97" s="187">
        <f t="shared" si="113"/>
        <v>-1837.24</v>
      </c>
      <c r="AD97" s="189">
        <f t="shared" si="114"/>
        <v>1103.7343896298435</v>
      </c>
      <c r="AE97" s="189">
        <f t="shared" si="115"/>
        <v>-157.26561037015654</v>
      </c>
      <c r="AF97" s="190">
        <v>81</v>
      </c>
    </row>
    <row r="98" spans="1:32" s="10" customFormat="1" ht="15" customHeight="1" x14ac:dyDescent="0.2">
      <c r="A98" s="173">
        <v>82</v>
      </c>
      <c r="B98" s="114">
        <f t="shared" si="116"/>
        <v>-1</v>
      </c>
      <c r="C98" s="174">
        <f t="shared" si="117"/>
        <v>-53</v>
      </c>
      <c r="D98" s="166"/>
      <c r="E98" s="114">
        <f t="shared" si="101"/>
        <v>-1</v>
      </c>
      <c r="F98" s="175">
        <f t="shared" ref="F98:G98" si="141">F97+E98</f>
        <v>-56</v>
      </c>
      <c r="G98" s="176">
        <f t="shared" si="141"/>
        <v>-1317</v>
      </c>
      <c r="H98" s="166"/>
      <c r="I98" s="115">
        <f t="shared" si="103"/>
        <v>1.9</v>
      </c>
      <c r="J98" s="177">
        <f t="shared" si="104"/>
        <v>33.33</v>
      </c>
      <c r="K98" s="178">
        <f t="shared" si="123"/>
        <v>2312.739999999998</v>
      </c>
      <c r="L98" s="166"/>
      <c r="M98" s="179">
        <f t="shared" si="105"/>
        <v>-1102344.33</v>
      </c>
      <c r="N98" s="227">
        <f t="shared" si="119"/>
        <v>-91.862027500000011</v>
      </c>
      <c r="O98" s="179">
        <f t="shared" si="106"/>
        <v>20537.13</v>
      </c>
      <c r="P98" s="180">
        <f t="shared" si="120"/>
        <v>-23532671.550000001</v>
      </c>
      <c r="Q98" s="181">
        <f t="shared" si="107"/>
        <v>-1961.0559625000001</v>
      </c>
      <c r="R98" s="167">
        <f t="shared" si="124"/>
        <v>-1146</v>
      </c>
      <c r="S98" s="182">
        <f t="shared" si="125"/>
        <v>0.87</v>
      </c>
      <c r="T98" s="183">
        <f t="shared" si="126"/>
        <v>-1199</v>
      </c>
      <c r="U98" s="184">
        <f t="shared" si="127"/>
        <v>0.91</v>
      </c>
      <c r="V98" s="166"/>
      <c r="W98" s="185">
        <f t="shared" si="108"/>
        <v>357665.24</v>
      </c>
      <c r="X98" s="186">
        <f t="shared" si="109"/>
        <v>-23175006.309999999</v>
      </c>
      <c r="Y98" s="187">
        <f t="shared" si="110"/>
        <v>0</v>
      </c>
      <c r="Z98" s="187">
        <f t="shared" si="111"/>
        <v>29.81</v>
      </c>
      <c r="AA98" s="166"/>
      <c r="AB98" s="188">
        <f t="shared" si="112"/>
        <v>23187006.309999999</v>
      </c>
      <c r="AC98" s="187">
        <f t="shared" si="113"/>
        <v>-1931.25</v>
      </c>
      <c r="AD98" s="189">
        <f t="shared" si="114"/>
        <v>1142.960993186487</v>
      </c>
      <c r="AE98" s="189">
        <f t="shared" si="115"/>
        <v>-174.03900681351297</v>
      </c>
      <c r="AF98" s="190">
        <v>82</v>
      </c>
    </row>
    <row r="99" spans="1:32" s="10" customFormat="1" ht="15" customHeight="1" x14ac:dyDescent="0.2">
      <c r="A99" s="173">
        <v>83</v>
      </c>
      <c r="B99" s="114">
        <f t="shared" si="116"/>
        <v>-1</v>
      </c>
      <c r="C99" s="174">
        <f t="shared" si="117"/>
        <v>-54</v>
      </c>
      <c r="D99" s="166"/>
      <c r="E99" s="114">
        <f t="shared" si="101"/>
        <v>-1</v>
      </c>
      <c r="F99" s="175">
        <f t="shared" ref="F99:G99" si="142">F98+E99</f>
        <v>-57</v>
      </c>
      <c r="G99" s="176">
        <f t="shared" si="142"/>
        <v>-1374</v>
      </c>
      <c r="H99" s="166"/>
      <c r="I99" s="115">
        <f t="shared" si="103"/>
        <v>1.9</v>
      </c>
      <c r="J99" s="177">
        <f t="shared" si="104"/>
        <v>33.33</v>
      </c>
      <c r="K99" s="178">
        <f t="shared" si="123"/>
        <v>2346.0699999999979</v>
      </c>
      <c r="L99" s="166"/>
      <c r="M99" s="179">
        <f t="shared" si="105"/>
        <v>-1139063.82</v>
      </c>
      <c r="N99" s="227">
        <f t="shared" si="119"/>
        <v>-94.921985000000006</v>
      </c>
      <c r="O99" s="179">
        <f t="shared" si="106"/>
        <v>20833.099999999999</v>
      </c>
      <c r="P99" s="180">
        <f t="shared" si="120"/>
        <v>-24703088.050000001</v>
      </c>
      <c r="Q99" s="181">
        <f t="shared" si="107"/>
        <v>-2058.5906708333332</v>
      </c>
      <c r="R99" s="167">
        <f t="shared" si="124"/>
        <v>-1186</v>
      </c>
      <c r="S99" s="182">
        <f t="shared" si="125"/>
        <v>0.86</v>
      </c>
      <c r="T99" s="183">
        <f t="shared" si="126"/>
        <v>-1240</v>
      </c>
      <c r="U99" s="184">
        <f t="shared" si="127"/>
        <v>0.9</v>
      </c>
      <c r="V99" s="166"/>
      <c r="W99" s="185">
        <f t="shared" si="108"/>
        <v>362819.73</v>
      </c>
      <c r="X99" s="186">
        <f t="shared" si="109"/>
        <v>-24340268.32</v>
      </c>
      <c r="Y99" s="187">
        <f t="shared" si="110"/>
        <v>0</v>
      </c>
      <c r="Z99" s="187">
        <f t="shared" si="111"/>
        <v>30.23</v>
      </c>
      <c r="AA99" s="166"/>
      <c r="AB99" s="188">
        <f t="shared" si="112"/>
        <v>24352268.32</v>
      </c>
      <c r="AC99" s="187">
        <f t="shared" si="113"/>
        <v>-2028.36</v>
      </c>
      <c r="AD99" s="189">
        <f t="shared" si="114"/>
        <v>1182.8544049613358</v>
      </c>
      <c r="AE99" s="189">
        <f t="shared" si="115"/>
        <v>-191.14559503866417</v>
      </c>
      <c r="AF99" s="190">
        <v>83</v>
      </c>
    </row>
    <row r="100" spans="1:32" s="10" customFormat="1" ht="15" customHeight="1" x14ac:dyDescent="0.2">
      <c r="A100" s="173">
        <v>84</v>
      </c>
      <c r="B100" s="114">
        <f t="shared" si="116"/>
        <v>-1</v>
      </c>
      <c r="C100" s="174">
        <f t="shared" si="117"/>
        <v>-55</v>
      </c>
      <c r="D100" s="166"/>
      <c r="E100" s="114">
        <f t="shared" si="101"/>
        <v>-1</v>
      </c>
      <c r="F100" s="175">
        <f t="shared" ref="F100:G100" si="143">F99+E100</f>
        <v>-58</v>
      </c>
      <c r="G100" s="176">
        <f t="shared" si="143"/>
        <v>-1432</v>
      </c>
      <c r="H100" s="166"/>
      <c r="I100" s="115">
        <f t="shared" si="103"/>
        <v>1.9</v>
      </c>
      <c r="J100" s="177">
        <f t="shared" si="104"/>
        <v>33.33</v>
      </c>
      <c r="K100" s="178">
        <f t="shared" si="123"/>
        <v>2379.3999999999978</v>
      </c>
      <c r="L100" s="166"/>
      <c r="M100" s="179">
        <f t="shared" si="105"/>
        <v>-1176375.25</v>
      </c>
      <c r="N100" s="227">
        <f t="shared" si="119"/>
        <v>-98.031270833333338</v>
      </c>
      <c r="O100" s="179">
        <f t="shared" si="106"/>
        <v>21129.07</v>
      </c>
      <c r="P100" s="180">
        <f t="shared" si="120"/>
        <v>-25911207.960000001</v>
      </c>
      <c r="Q100" s="181">
        <f t="shared" si="107"/>
        <v>-2159.2673300000001</v>
      </c>
      <c r="R100" s="167">
        <f t="shared" si="124"/>
        <v>-1226</v>
      </c>
      <c r="S100" s="182">
        <f t="shared" si="125"/>
        <v>0.86</v>
      </c>
      <c r="T100" s="183">
        <f t="shared" si="126"/>
        <v>-1281</v>
      </c>
      <c r="U100" s="184">
        <f t="shared" si="127"/>
        <v>0.89</v>
      </c>
      <c r="V100" s="166"/>
      <c r="W100" s="185">
        <f t="shared" si="108"/>
        <v>367974.21</v>
      </c>
      <c r="X100" s="186">
        <f t="shared" si="109"/>
        <v>-25543233.75</v>
      </c>
      <c r="Y100" s="187">
        <f t="shared" si="110"/>
        <v>0</v>
      </c>
      <c r="Z100" s="187">
        <f t="shared" si="111"/>
        <v>30.66</v>
      </c>
      <c r="AA100" s="166"/>
      <c r="AB100" s="188">
        <f t="shared" si="112"/>
        <v>25555233.75</v>
      </c>
      <c r="AC100" s="187">
        <f t="shared" si="113"/>
        <v>-2128.6</v>
      </c>
      <c r="AD100" s="189">
        <f t="shared" si="114"/>
        <v>1223.4146187219787</v>
      </c>
      <c r="AE100" s="189">
        <f t="shared" si="115"/>
        <v>-208.58538127802126</v>
      </c>
      <c r="AF100" s="190">
        <v>84</v>
      </c>
    </row>
    <row r="101" spans="1:32" s="10" customFormat="1" ht="15" customHeight="1" x14ac:dyDescent="0.2">
      <c r="A101" s="173">
        <v>85</v>
      </c>
      <c r="B101" s="116">
        <f t="shared" si="116"/>
        <v>-1</v>
      </c>
      <c r="C101" s="191">
        <f t="shared" si="117"/>
        <v>-56</v>
      </c>
      <c r="D101" s="192"/>
      <c r="E101" s="116">
        <f t="shared" si="101"/>
        <v>-1</v>
      </c>
      <c r="F101" s="191">
        <f t="shared" ref="F101:G101" si="144">F100+E101</f>
        <v>-59</v>
      </c>
      <c r="G101" s="191">
        <f t="shared" si="144"/>
        <v>-1491</v>
      </c>
      <c r="H101" s="192"/>
      <c r="I101" s="117">
        <f t="shared" si="103"/>
        <v>1.9</v>
      </c>
      <c r="J101" s="193">
        <f t="shared" si="104"/>
        <v>33.33</v>
      </c>
      <c r="K101" s="193">
        <f t="shared" si="123"/>
        <v>2412.7299999999977</v>
      </c>
      <c r="L101" s="194"/>
      <c r="M101" s="195">
        <f t="shared" si="105"/>
        <v>-1214278.6200000001</v>
      </c>
      <c r="N101" s="228">
        <f t="shared" si="119"/>
        <v>-101.189885</v>
      </c>
      <c r="O101" s="195">
        <f t="shared" si="106"/>
        <v>21425.040000000001</v>
      </c>
      <c r="P101" s="196">
        <f t="shared" si="120"/>
        <v>-27157623.23</v>
      </c>
      <c r="Q101" s="197">
        <f t="shared" si="107"/>
        <v>-2263.1352691666666</v>
      </c>
      <c r="R101" s="198">
        <f t="shared" si="124"/>
        <v>-1268</v>
      </c>
      <c r="S101" s="199">
        <f t="shared" si="125"/>
        <v>0.85</v>
      </c>
      <c r="T101" s="200">
        <f t="shared" si="126"/>
        <v>-1324</v>
      </c>
      <c r="U101" s="199">
        <f t="shared" si="127"/>
        <v>0.89</v>
      </c>
      <c r="V101" s="201"/>
      <c r="W101" s="202">
        <f t="shared" si="108"/>
        <v>373128.69</v>
      </c>
      <c r="X101" s="203">
        <f t="shared" si="109"/>
        <v>-26784494.539999999</v>
      </c>
      <c r="Y101" s="204">
        <f t="shared" si="110"/>
        <v>0</v>
      </c>
      <c r="Z101" s="204">
        <f t="shared" si="111"/>
        <v>31.09</v>
      </c>
      <c r="AA101" s="205"/>
      <c r="AB101" s="206">
        <f t="shared" si="112"/>
        <v>26796494.539999999</v>
      </c>
      <c r="AC101" s="204">
        <f t="shared" si="113"/>
        <v>-2232.04</v>
      </c>
      <c r="AD101" s="207">
        <f t="shared" si="114"/>
        <v>1264.6416292338311</v>
      </c>
      <c r="AE101" s="207">
        <f t="shared" si="115"/>
        <v>-226.35837076616895</v>
      </c>
      <c r="AF101" s="190">
        <v>85</v>
      </c>
    </row>
    <row r="102" spans="1:32" s="10" customFormat="1" ht="15" customHeight="1" x14ac:dyDescent="0.2">
      <c r="A102" s="173">
        <v>86</v>
      </c>
      <c r="B102" s="114">
        <f t="shared" si="116"/>
        <v>-1</v>
      </c>
      <c r="C102" s="174">
        <f t="shared" si="117"/>
        <v>-57</v>
      </c>
      <c r="D102" s="166"/>
      <c r="E102" s="114">
        <f t="shared" si="101"/>
        <v>-1</v>
      </c>
      <c r="F102" s="175">
        <f t="shared" ref="F102:G102" si="145">F101+E102</f>
        <v>-60</v>
      </c>
      <c r="G102" s="176">
        <f t="shared" si="145"/>
        <v>-1551</v>
      </c>
      <c r="H102" s="166"/>
      <c r="I102" s="115">
        <f t="shared" si="103"/>
        <v>1.9</v>
      </c>
      <c r="J102" s="177">
        <f t="shared" si="104"/>
        <v>33.33</v>
      </c>
      <c r="K102" s="178">
        <f t="shared" si="123"/>
        <v>2446.0599999999977</v>
      </c>
      <c r="L102" s="166"/>
      <c r="M102" s="179">
        <f t="shared" si="105"/>
        <v>-1252773.93</v>
      </c>
      <c r="N102" s="227">
        <f t="shared" si="119"/>
        <v>-104.39782749999999</v>
      </c>
      <c r="O102" s="179">
        <f t="shared" si="106"/>
        <v>21721.01</v>
      </c>
      <c r="P102" s="180">
        <f t="shared" si="120"/>
        <v>-28442925.789999999</v>
      </c>
      <c r="Q102" s="181">
        <f t="shared" si="107"/>
        <v>-2370.2438158333334</v>
      </c>
      <c r="R102" s="167">
        <f t="shared" si="124"/>
        <v>-1309</v>
      </c>
      <c r="S102" s="182">
        <f t="shared" si="125"/>
        <v>0.84</v>
      </c>
      <c r="T102" s="183">
        <f t="shared" si="126"/>
        <v>-1366</v>
      </c>
      <c r="U102" s="184">
        <f t="shared" si="127"/>
        <v>0.88</v>
      </c>
      <c r="V102" s="166"/>
      <c r="W102" s="185">
        <f t="shared" si="108"/>
        <v>378283.18</v>
      </c>
      <c r="X102" s="186">
        <f t="shared" si="109"/>
        <v>-28064642.609999999</v>
      </c>
      <c r="Y102" s="187">
        <f t="shared" si="110"/>
        <v>0</v>
      </c>
      <c r="Z102" s="187">
        <f t="shared" si="111"/>
        <v>31.52</v>
      </c>
      <c r="AA102" s="166"/>
      <c r="AB102" s="188">
        <f t="shared" si="112"/>
        <v>28076642.609999999</v>
      </c>
      <c r="AC102" s="187">
        <f t="shared" si="113"/>
        <v>-2338.7199999999998</v>
      </c>
      <c r="AD102" s="189">
        <f t="shared" si="114"/>
        <v>1306.5354306268448</v>
      </c>
      <c r="AE102" s="189">
        <f t="shared" si="115"/>
        <v>-244.4645693731552</v>
      </c>
      <c r="AF102" s="190">
        <v>86</v>
      </c>
    </row>
    <row r="103" spans="1:32" s="10" customFormat="1" ht="15" customHeight="1" x14ac:dyDescent="0.2">
      <c r="A103" s="173">
        <v>87</v>
      </c>
      <c r="B103" s="114">
        <f t="shared" si="116"/>
        <v>-1</v>
      </c>
      <c r="C103" s="174">
        <f t="shared" si="117"/>
        <v>-58</v>
      </c>
      <c r="D103" s="166"/>
      <c r="E103" s="114">
        <f t="shared" si="101"/>
        <v>-1</v>
      </c>
      <c r="F103" s="175">
        <f t="shared" ref="F103:G103" si="146">F102+E103</f>
        <v>-61</v>
      </c>
      <c r="G103" s="176">
        <f t="shared" si="146"/>
        <v>-1612</v>
      </c>
      <c r="H103" s="166"/>
      <c r="I103" s="115">
        <f t="shared" si="103"/>
        <v>1.9</v>
      </c>
      <c r="J103" s="177">
        <f t="shared" si="104"/>
        <v>33.33</v>
      </c>
      <c r="K103" s="178">
        <f t="shared" si="123"/>
        <v>2479.3899999999976</v>
      </c>
      <c r="L103" s="166"/>
      <c r="M103" s="179">
        <f t="shared" si="105"/>
        <v>-1291861.18</v>
      </c>
      <c r="N103" s="227">
        <f t="shared" si="119"/>
        <v>-107.65509833333333</v>
      </c>
      <c r="O103" s="179">
        <f t="shared" si="106"/>
        <v>22016.98</v>
      </c>
      <c r="P103" s="180">
        <f t="shared" si="120"/>
        <v>-29767707.59</v>
      </c>
      <c r="Q103" s="181">
        <f t="shared" si="107"/>
        <v>-2480.6422991666668</v>
      </c>
      <c r="R103" s="167">
        <f t="shared" si="124"/>
        <v>-1352</v>
      </c>
      <c r="S103" s="182">
        <f t="shared" si="125"/>
        <v>0.84</v>
      </c>
      <c r="T103" s="183">
        <f t="shared" si="126"/>
        <v>-1410</v>
      </c>
      <c r="U103" s="184">
        <f t="shared" si="127"/>
        <v>0.87</v>
      </c>
      <c r="V103" s="166"/>
      <c r="W103" s="185">
        <f t="shared" si="108"/>
        <v>383437.66</v>
      </c>
      <c r="X103" s="186">
        <f t="shared" si="109"/>
        <v>-29384269.93</v>
      </c>
      <c r="Y103" s="187">
        <f t="shared" si="110"/>
        <v>0</v>
      </c>
      <c r="Z103" s="187">
        <f t="shared" si="111"/>
        <v>31.95</v>
      </c>
      <c r="AA103" s="166"/>
      <c r="AB103" s="188">
        <f t="shared" si="112"/>
        <v>29396269.93</v>
      </c>
      <c r="AC103" s="187">
        <f t="shared" si="113"/>
        <v>-2448.69</v>
      </c>
      <c r="AD103" s="189">
        <f t="shared" si="114"/>
        <v>1349.0960185275183</v>
      </c>
      <c r="AE103" s="189">
        <f t="shared" si="115"/>
        <v>-262.90398147248175</v>
      </c>
      <c r="AF103" s="190">
        <v>87</v>
      </c>
    </row>
    <row r="104" spans="1:32" s="10" customFormat="1" ht="15" customHeight="1" x14ac:dyDescent="0.2">
      <c r="A104" s="173">
        <v>88</v>
      </c>
      <c r="B104" s="114">
        <f t="shared" si="116"/>
        <v>-1</v>
      </c>
      <c r="C104" s="174">
        <f t="shared" si="117"/>
        <v>-59</v>
      </c>
      <c r="D104" s="166"/>
      <c r="E104" s="114">
        <f t="shared" si="101"/>
        <v>-1</v>
      </c>
      <c r="F104" s="175">
        <f t="shared" ref="F104:G104" si="147">F103+E104</f>
        <v>-62</v>
      </c>
      <c r="G104" s="176">
        <f t="shared" si="147"/>
        <v>-1674</v>
      </c>
      <c r="H104" s="166"/>
      <c r="I104" s="115">
        <f t="shared" si="103"/>
        <v>1.9</v>
      </c>
      <c r="J104" s="177">
        <f t="shared" si="104"/>
        <v>33.33</v>
      </c>
      <c r="K104" s="178">
        <f t="shared" si="123"/>
        <v>2512.7199999999975</v>
      </c>
      <c r="L104" s="166"/>
      <c r="M104" s="179">
        <f t="shared" si="105"/>
        <v>-1331540.3700000001</v>
      </c>
      <c r="N104" s="227">
        <f t="shared" si="119"/>
        <v>-110.96169750000001</v>
      </c>
      <c r="O104" s="179">
        <f t="shared" si="106"/>
        <v>22312.95</v>
      </c>
      <c r="P104" s="180">
        <f t="shared" si="120"/>
        <v>-31132560.57</v>
      </c>
      <c r="Q104" s="181">
        <f t="shared" si="107"/>
        <v>-2594.3800474999998</v>
      </c>
      <c r="R104" s="167">
        <f t="shared" si="124"/>
        <v>-1395</v>
      </c>
      <c r="S104" s="182">
        <f t="shared" si="125"/>
        <v>0.83</v>
      </c>
      <c r="T104" s="183">
        <f t="shared" si="126"/>
        <v>-1454</v>
      </c>
      <c r="U104" s="184">
        <f t="shared" si="127"/>
        <v>0.87</v>
      </c>
      <c r="V104" s="166"/>
      <c r="W104" s="185">
        <f t="shared" si="108"/>
        <v>388592.15</v>
      </c>
      <c r="X104" s="186">
        <f t="shared" si="109"/>
        <v>-30743968.420000002</v>
      </c>
      <c r="Y104" s="187">
        <f t="shared" si="110"/>
        <v>0</v>
      </c>
      <c r="Z104" s="187">
        <f t="shared" si="111"/>
        <v>32.380000000000003</v>
      </c>
      <c r="AA104" s="166"/>
      <c r="AB104" s="188">
        <f t="shared" si="112"/>
        <v>30755968.420000002</v>
      </c>
      <c r="AC104" s="187">
        <f t="shared" si="113"/>
        <v>-2562</v>
      </c>
      <c r="AD104" s="189">
        <f t="shared" si="114"/>
        <v>1392.3233879876932</v>
      </c>
      <c r="AE104" s="189">
        <f t="shared" si="115"/>
        <v>-281.6766120123068</v>
      </c>
      <c r="AF104" s="190">
        <v>88</v>
      </c>
    </row>
    <row r="105" spans="1:32" s="10" customFormat="1" ht="15" customHeight="1" x14ac:dyDescent="0.2">
      <c r="A105" s="173">
        <v>89</v>
      </c>
      <c r="B105" s="114">
        <f t="shared" si="116"/>
        <v>-1</v>
      </c>
      <c r="C105" s="174">
        <f t="shared" si="117"/>
        <v>-60</v>
      </c>
      <c r="D105" s="166"/>
      <c r="E105" s="114">
        <f t="shared" si="101"/>
        <v>-1</v>
      </c>
      <c r="F105" s="175">
        <f t="shared" ref="F105:G105" si="148">F104+E105</f>
        <v>-63</v>
      </c>
      <c r="G105" s="176">
        <f t="shared" si="148"/>
        <v>-1737</v>
      </c>
      <c r="H105" s="166"/>
      <c r="I105" s="115">
        <f t="shared" si="103"/>
        <v>1.9</v>
      </c>
      <c r="J105" s="177">
        <f t="shared" si="104"/>
        <v>33.33</v>
      </c>
      <c r="K105" s="178">
        <f t="shared" si="123"/>
        <v>2546.0499999999975</v>
      </c>
      <c r="L105" s="166"/>
      <c r="M105" s="179">
        <f t="shared" si="105"/>
        <v>-1371811.5</v>
      </c>
      <c r="N105" s="227">
        <f t="shared" si="119"/>
        <v>-114.31762500000001</v>
      </c>
      <c r="O105" s="179">
        <f t="shared" si="106"/>
        <v>22608.92</v>
      </c>
      <c r="P105" s="180">
        <f t="shared" si="120"/>
        <v>-32538076.670000002</v>
      </c>
      <c r="Q105" s="181">
        <f t="shared" si="107"/>
        <v>-2711.5063891666668</v>
      </c>
      <c r="R105" s="167">
        <f t="shared" si="124"/>
        <v>-1439</v>
      </c>
      <c r="S105" s="182">
        <f t="shared" si="125"/>
        <v>0.83</v>
      </c>
      <c r="T105" s="183">
        <f t="shared" si="126"/>
        <v>-1499</v>
      </c>
      <c r="U105" s="184">
        <f t="shared" si="127"/>
        <v>0.86</v>
      </c>
      <c r="V105" s="166"/>
      <c r="W105" s="185">
        <f t="shared" si="108"/>
        <v>393746.63</v>
      </c>
      <c r="X105" s="186">
        <f t="shared" si="109"/>
        <v>-32144330.039999999</v>
      </c>
      <c r="Y105" s="187">
        <f t="shared" si="110"/>
        <v>0</v>
      </c>
      <c r="Z105" s="187">
        <f t="shared" si="111"/>
        <v>32.81</v>
      </c>
      <c r="AA105" s="166"/>
      <c r="AB105" s="188">
        <f t="shared" si="112"/>
        <v>32156330.039999999</v>
      </c>
      <c r="AC105" s="187">
        <f t="shared" si="113"/>
        <v>-2678.69</v>
      </c>
      <c r="AD105" s="189">
        <f t="shared" si="114"/>
        <v>1436.217534672156</v>
      </c>
      <c r="AE105" s="189">
        <f t="shared" si="115"/>
        <v>-300.78246532784397</v>
      </c>
      <c r="AF105" s="190">
        <v>89</v>
      </c>
    </row>
    <row r="106" spans="1:32" s="10" customFormat="1" ht="15" customHeight="1" x14ac:dyDescent="0.2">
      <c r="A106" s="173">
        <v>90</v>
      </c>
      <c r="B106" s="116">
        <f t="shared" si="116"/>
        <v>-1</v>
      </c>
      <c r="C106" s="191">
        <f t="shared" si="117"/>
        <v>-61</v>
      </c>
      <c r="D106" s="192"/>
      <c r="E106" s="116">
        <f t="shared" si="101"/>
        <v>-1</v>
      </c>
      <c r="F106" s="191">
        <f t="shared" ref="F106:G106" si="149">F105+E106</f>
        <v>-64</v>
      </c>
      <c r="G106" s="191">
        <f t="shared" si="149"/>
        <v>-1801</v>
      </c>
      <c r="H106" s="192"/>
      <c r="I106" s="117">
        <f t="shared" si="103"/>
        <v>1.9</v>
      </c>
      <c r="J106" s="193">
        <f t="shared" si="104"/>
        <v>33.33</v>
      </c>
      <c r="K106" s="193">
        <f t="shared" si="123"/>
        <v>2579.3799999999974</v>
      </c>
      <c r="L106" s="194"/>
      <c r="M106" s="195">
        <f t="shared" si="105"/>
        <v>-1412674.57</v>
      </c>
      <c r="N106" s="228">
        <f t="shared" si="119"/>
        <v>-117.72288083333333</v>
      </c>
      <c r="O106" s="195">
        <f t="shared" si="106"/>
        <v>22904.89</v>
      </c>
      <c r="P106" s="196">
        <f t="shared" si="120"/>
        <v>-33984847.829999998</v>
      </c>
      <c r="Q106" s="197">
        <f t="shared" si="107"/>
        <v>-2832.0706525000001</v>
      </c>
      <c r="R106" s="198">
        <f t="shared" si="124"/>
        <v>-1484</v>
      </c>
      <c r="S106" s="199">
        <f t="shared" si="125"/>
        <v>0.82</v>
      </c>
      <c r="T106" s="200">
        <f t="shared" si="126"/>
        <v>-1545</v>
      </c>
      <c r="U106" s="199">
        <f t="shared" si="127"/>
        <v>0.86</v>
      </c>
      <c r="V106" s="201"/>
      <c r="W106" s="202">
        <f t="shared" si="108"/>
        <v>398901.12</v>
      </c>
      <c r="X106" s="203">
        <f t="shared" si="109"/>
        <v>-33585946.710000001</v>
      </c>
      <c r="Y106" s="204">
        <f t="shared" si="110"/>
        <v>0</v>
      </c>
      <c r="Z106" s="204">
        <f t="shared" si="111"/>
        <v>33.24</v>
      </c>
      <c r="AA106" s="205"/>
      <c r="AB106" s="206">
        <f t="shared" si="112"/>
        <v>33597946.710000001</v>
      </c>
      <c r="AC106" s="204">
        <f t="shared" si="113"/>
        <v>-2798.83</v>
      </c>
      <c r="AD106" s="207">
        <f t="shared" si="114"/>
        <v>1480.7784541204956</v>
      </c>
      <c r="AE106" s="207">
        <f t="shared" si="115"/>
        <v>-320.22154587950445</v>
      </c>
      <c r="AF106" s="190">
        <v>90</v>
      </c>
    </row>
    <row r="107" spans="1:32" s="10" customFormat="1" ht="15" customHeight="1" x14ac:dyDescent="0.2">
      <c r="A107" s="173">
        <v>91</v>
      </c>
      <c r="B107" s="114">
        <f t="shared" si="116"/>
        <v>-1</v>
      </c>
      <c r="C107" s="174">
        <f t="shared" si="117"/>
        <v>-62</v>
      </c>
      <c r="D107" s="166"/>
      <c r="E107" s="114">
        <f t="shared" si="101"/>
        <v>-1</v>
      </c>
      <c r="F107" s="175">
        <f t="shared" ref="F107:G107" si="150">F106+E107</f>
        <v>-65</v>
      </c>
      <c r="G107" s="176">
        <f t="shared" si="150"/>
        <v>-1866</v>
      </c>
      <c r="H107" s="166"/>
      <c r="I107" s="115">
        <f t="shared" si="103"/>
        <v>1.9</v>
      </c>
      <c r="J107" s="177">
        <f t="shared" si="104"/>
        <v>33.33</v>
      </c>
      <c r="K107" s="178">
        <f t="shared" si="123"/>
        <v>2612.7099999999973</v>
      </c>
      <c r="L107" s="166"/>
      <c r="M107" s="179">
        <f t="shared" si="105"/>
        <v>-1454129.58</v>
      </c>
      <c r="N107" s="227">
        <f t="shared" si="119"/>
        <v>-121.17746500000001</v>
      </c>
      <c r="O107" s="179">
        <f t="shared" si="106"/>
        <v>23200.86</v>
      </c>
      <c r="P107" s="180">
        <f t="shared" si="120"/>
        <v>-35473465.990000002</v>
      </c>
      <c r="Q107" s="181">
        <f t="shared" si="107"/>
        <v>-2956.1221658333334</v>
      </c>
      <c r="R107" s="167">
        <f t="shared" si="124"/>
        <v>-1529</v>
      </c>
      <c r="S107" s="182">
        <f t="shared" si="125"/>
        <v>0.82</v>
      </c>
      <c r="T107" s="183">
        <f t="shared" si="126"/>
        <v>-1591</v>
      </c>
      <c r="U107" s="184">
        <f t="shared" si="127"/>
        <v>0.85</v>
      </c>
      <c r="V107" s="166"/>
      <c r="W107" s="185">
        <f t="shared" si="108"/>
        <v>404055.6</v>
      </c>
      <c r="X107" s="186">
        <f t="shared" si="109"/>
        <v>-35069410.390000001</v>
      </c>
      <c r="Y107" s="187">
        <f t="shared" si="110"/>
        <v>0</v>
      </c>
      <c r="Z107" s="187">
        <f t="shared" si="111"/>
        <v>33.67</v>
      </c>
      <c r="AA107" s="166"/>
      <c r="AB107" s="188">
        <f t="shared" si="112"/>
        <v>35081410.390000001</v>
      </c>
      <c r="AC107" s="187">
        <f t="shared" si="113"/>
        <v>-2922.45</v>
      </c>
      <c r="AD107" s="189">
        <f t="shared" si="114"/>
        <v>1526.0061424447199</v>
      </c>
      <c r="AE107" s="189">
        <f t="shared" si="115"/>
        <v>-339.9938575552801</v>
      </c>
      <c r="AF107" s="190">
        <v>91</v>
      </c>
    </row>
    <row r="108" spans="1:32" s="10" customFormat="1" ht="15" customHeight="1" x14ac:dyDescent="0.2">
      <c r="A108" s="173">
        <v>92</v>
      </c>
      <c r="B108" s="114">
        <f t="shared" si="116"/>
        <v>-1</v>
      </c>
      <c r="C108" s="174">
        <f t="shared" si="117"/>
        <v>-63</v>
      </c>
      <c r="D108" s="166"/>
      <c r="E108" s="114">
        <f t="shared" si="101"/>
        <v>-1</v>
      </c>
      <c r="F108" s="175">
        <f t="shared" ref="F108:G108" si="151">F107+E108</f>
        <v>-66</v>
      </c>
      <c r="G108" s="176">
        <f t="shared" si="151"/>
        <v>-1932</v>
      </c>
      <c r="H108" s="166"/>
      <c r="I108" s="115">
        <f t="shared" si="103"/>
        <v>1.9</v>
      </c>
      <c r="J108" s="177">
        <f t="shared" si="104"/>
        <v>33.33</v>
      </c>
      <c r="K108" s="178">
        <f t="shared" si="123"/>
        <v>2646.0399999999972</v>
      </c>
      <c r="L108" s="166"/>
      <c r="M108" s="179">
        <f t="shared" si="105"/>
        <v>-1496177.16</v>
      </c>
      <c r="N108" s="227">
        <f t="shared" si="119"/>
        <v>-124.68142999999999</v>
      </c>
      <c r="O108" s="179">
        <f t="shared" si="106"/>
        <v>23496.84</v>
      </c>
      <c r="P108" s="180">
        <f t="shared" si="120"/>
        <v>-37004523.090000004</v>
      </c>
      <c r="Q108" s="181">
        <f t="shared" si="107"/>
        <v>-3083.7102575000004</v>
      </c>
      <c r="R108" s="167">
        <f t="shared" si="124"/>
        <v>-1575</v>
      </c>
      <c r="S108" s="182">
        <f t="shared" si="125"/>
        <v>0.82</v>
      </c>
      <c r="T108" s="183">
        <f t="shared" si="126"/>
        <v>-1638</v>
      </c>
      <c r="U108" s="184">
        <f t="shared" si="127"/>
        <v>0.85</v>
      </c>
      <c r="V108" s="166"/>
      <c r="W108" s="185">
        <f t="shared" si="108"/>
        <v>409210.09</v>
      </c>
      <c r="X108" s="186">
        <f t="shared" si="109"/>
        <v>-36595313</v>
      </c>
      <c r="Y108" s="187">
        <f t="shared" si="110"/>
        <v>0</v>
      </c>
      <c r="Z108" s="187">
        <f t="shared" si="111"/>
        <v>34.1</v>
      </c>
      <c r="AA108" s="166"/>
      <c r="AB108" s="188">
        <f t="shared" si="112"/>
        <v>36607313</v>
      </c>
      <c r="AC108" s="187">
        <f t="shared" si="113"/>
        <v>-3049.61</v>
      </c>
      <c r="AD108" s="189">
        <f t="shared" si="114"/>
        <v>1571.899926628432</v>
      </c>
      <c r="AE108" s="189">
        <f t="shared" si="115"/>
        <v>-360.10007337156799</v>
      </c>
      <c r="AF108" s="190">
        <v>92</v>
      </c>
    </row>
    <row r="109" spans="1:32" s="10" customFormat="1" ht="15" customHeight="1" x14ac:dyDescent="0.2">
      <c r="A109" s="173">
        <v>93</v>
      </c>
      <c r="B109" s="114">
        <f t="shared" si="116"/>
        <v>-1</v>
      </c>
      <c r="C109" s="174">
        <f t="shared" si="117"/>
        <v>-64</v>
      </c>
      <c r="D109" s="166"/>
      <c r="E109" s="114">
        <f t="shared" si="101"/>
        <v>-1</v>
      </c>
      <c r="F109" s="175">
        <f t="shared" ref="F109:G109" si="152">F108+E109</f>
        <v>-67</v>
      </c>
      <c r="G109" s="176">
        <f t="shared" si="152"/>
        <v>-1999</v>
      </c>
      <c r="H109" s="166"/>
      <c r="I109" s="115">
        <f t="shared" si="103"/>
        <v>1.9</v>
      </c>
      <c r="J109" s="177">
        <f t="shared" si="104"/>
        <v>33.33</v>
      </c>
      <c r="K109" s="178">
        <f t="shared" si="123"/>
        <v>2679.3699999999972</v>
      </c>
      <c r="L109" s="166"/>
      <c r="M109" s="179">
        <f t="shared" si="105"/>
        <v>-1538816.06</v>
      </c>
      <c r="N109" s="227">
        <f t="shared" si="119"/>
        <v>-128.23467166666669</v>
      </c>
      <c r="O109" s="179">
        <f t="shared" si="106"/>
        <v>23792.81</v>
      </c>
      <c r="P109" s="180">
        <f t="shared" si="120"/>
        <v>-38578611.07</v>
      </c>
      <c r="Q109" s="181">
        <f t="shared" si="107"/>
        <v>-3214.8842558333336</v>
      </c>
      <c r="R109" s="167">
        <f t="shared" si="124"/>
        <v>-1621</v>
      </c>
      <c r="S109" s="182">
        <f t="shared" si="125"/>
        <v>0.81</v>
      </c>
      <c r="T109" s="183">
        <f t="shared" si="126"/>
        <v>-1685</v>
      </c>
      <c r="U109" s="184">
        <f t="shared" si="127"/>
        <v>0.84</v>
      </c>
      <c r="V109" s="166"/>
      <c r="W109" s="185">
        <f t="shared" si="108"/>
        <v>414364.57</v>
      </c>
      <c r="X109" s="186">
        <f t="shared" si="109"/>
        <v>-38164246.5</v>
      </c>
      <c r="Y109" s="187">
        <f t="shared" si="110"/>
        <v>0</v>
      </c>
      <c r="Z109" s="187">
        <f t="shared" si="111"/>
        <v>34.53</v>
      </c>
      <c r="AA109" s="166"/>
      <c r="AB109" s="188">
        <f t="shared" si="112"/>
        <v>38176246.5</v>
      </c>
      <c r="AC109" s="187">
        <f t="shared" si="113"/>
        <v>-3180.35</v>
      </c>
      <c r="AD109" s="189">
        <f t="shared" si="114"/>
        <v>1618.4611298959644</v>
      </c>
      <c r="AE109" s="189">
        <f t="shared" si="115"/>
        <v>-380.5388701040356</v>
      </c>
      <c r="AF109" s="190">
        <v>93</v>
      </c>
    </row>
    <row r="110" spans="1:32" s="10" customFormat="1" ht="15" customHeight="1" x14ac:dyDescent="0.2">
      <c r="A110" s="173">
        <v>94</v>
      </c>
      <c r="B110" s="114">
        <f t="shared" si="116"/>
        <v>-1</v>
      </c>
      <c r="C110" s="174">
        <f t="shared" si="117"/>
        <v>-65</v>
      </c>
      <c r="D110" s="166"/>
      <c r="E110" s="114">
        <f t="shared" si="101"/>
        <v>-1</v>
      </c>
      <c r="F110" s="175">
        <f t="shared" ref="F110:G110" si="153">F109+E110</f>
        <v>-68</v>
      </c>
      <c r="G110" s="176">
        <f t="shared" si="153"/>
        <v>-2067</v>
      </c>
      <c r="H110" s="166"/>
      <c r="I110" s="115">
        <f t="shared" si="103"/>
        <v>1.9</v>
      </c>
      <c r="J110" s="177">
        <f t="shared" si="104"/>
        <v>33.33</v>
      </c>
      <c r="K110" s="178">
        <f t="shared" si="123"/>
        <v>2712.6999999999971</v>
      </c>
      <c r="L110" s="166"/>
      <c r="M110" s="179">
        <f t="shared" si="105"/>
        <v>-1582046.9</v>
      </c>
      <c r="N110" s="227">
        <f t="shared" si="119"/>
        <v>-131.83724166666667</v>
      </c>
      <c r="O110" s="179">
        <f t="shared" si="106"/>
        <v>24088.78</v>
      </c>
      <c r="P110" s="180">
        <f t="shared" si="120"/>
        <v>-40196321.869999997</v>
      </c>
      <c r="Q110" s="181">
        <f t="shared" si="107"/>
        <v>-3349.6934891666665</v>
      </c>
      <c r="R110" s="167">
        <f t="shared" si="124"/>
        <v>-1669</v>
      </c>
      <c r="S110" s="182">
        <f t="shared" si="125"/>
        <v>0.81</v>
      </c>
      <c r="T110" s="183">
        <f t="shared" si="126"/>
        <v>-1734</v>
      </c>
      <c r="U110" s="184">
        <f t="shared" si="127"/>
        <v>0.84</v>
      </c>
      <c r="V110" s="166"/>
      <c r="W110" s="185">
        <f t="shared" si="108"/>
        <v>419519.06</v>
      </c>
      <c r="X110" s="186">
        <f t="shared" si="109"/>
        <v>-39776802.810000002</v>
      </c>
      <c r="Y110" s="187">
        <f t="shared" si="110"/>
        <v>0</v>
      </c>
      <c r="Z110" s="187">
        <f t="shared" si="111"/>
        <v>34.96</v>
      </c>
      <c r="AA110" s="166"/>
      <c r="AB110" s="188">
        <f t="shared" si="112"/>
        <v>39788802.810000002</v>
      </c>
      <c r="AC110" s="187">
        <f t="shared" si="113"/>
        <v>-3314.73</v>
      </c>
      <c r="AD110" s="189">
        <f t="shared" si="114"/>
        <v>1665.6890908547464</v>
      </c>
      <c r="AE110" s="189">
        <f t="shared" si="115"/>
        <v>-401.31090914525362</v>
      </c>
      <c r="AF110" s="190">
        <v>94</v>
      </c>
    </row>
    <row r="111" spans="1:32" s="10" customFormat="1" ht="15" customHeight="1" x14ac:dyDescent="0.2">
      <c r="A111" s="173">
        <v>95</v>
      </c>
      <c r="B111" s="116">
        <f t="shared" si="116"/>
        <v>-1</v>
      </c>
      <c r="C111" s="191">
        <f t="shared" si="117"/>
        <v>-66</v>
      </c>
      <c r="D111" s="192"/>
      <c r="E111" s="116">
        <f t="shared" si="101"/>
        <v>-1</v>
      </c>
      <c r="F111" s="191">
        <f t="shared" ref="F111:G111" si="154">F110+E111</f>
        <v>-69</v>
      </c>
      <c r="G111" s="191">
        <f t="shared" si="154"/>
        <v>-2136</v>
      </c>
      <c r="H111" s="192"/>
      <c r="I111" s="117">
        <f t="shared" si="103"/>
        <v>1.9</v>
      </c>
      <c r="J111" s="193">
        <f t="shared" si="104"/>
        <v>33.33</v>
      </c>
      <c r="K111" s="193">
        <f t="shared" si="123"/>
        <v>2746.029999999997</v>
      </c>
      <c r="L111" s="194"/>
      <c r="M111" s="195">
        <f t="shared" si="105"/>
        <v>-1625869.68</v>
      </c>
      <c r="N111" s="228">
        <f t="shared" si="119"/>
        <v>-135.48913999999999</v>
      </c>
      <c r="O111" s="195">
        <f t="shared" si="106"/>
        <v>24384.75</v>
      </c>
      <c r="P111" s="196">
        <f t="shared" si="120"/>
        <v>-41858247.43</v>
      </c>
      <c r="Q111" s="197">
        <f t="shared" si="107"/>
        <v>-3488.1872858333331</v>
      </c>
      <c r="R111" s="198">
        <f t="shared" si="124"/>
        <v>-1717</v>
      </c>
      <c r="S111" s="199">
        <f t="shared" si="125"/>
        <v>0.8</v>
      </c>
      <c r="T111" s="200">
        <f t="shared" si="126"/>
        <v>-1783</v>
      </c>
      <c r="U111" s="199">
        <f t="shared" si="127"/>
        <v>0.83</v>
      </c>
      <c r="V111" s="201"/>
      <c r="W111" s="202">
        <f t="shared" si="108"/>
        <v>424673.54</v>
      </c>
      <c r="X111" s="203">
        <f t="shared" si="109"/>
        <v>-41433573.890000001</v>
      </c>
      <c r="Y111" s="204">
        <f t="shared" si="110"/>
        <v>0</v>
      </c>
      <c r="Z111" s="204">
        <f t="shared" si="111"/>
        <v>35.39</v>
      </c>
      <c r="AA111" s="205"/>
      <c r="AB111" s="206">
        <f t="shared" si="112"/>
        <v>41445573.890000001</v>
      </c>
      <c r="AC111" s="204">
        <f t="shared" si="113"/>
        <v>-3452.8</v>
      </c>
      <c r="AD111" s="207">
        <f t="shared" si="114"/>
        <v>1713.5838063543815</v>
      </c>
      <c r="AE111" s="207">
        <f t="shared" si="115"/>
        <v>-422.41619364561848</v>
      </c>
      <c r="AF111" s="190">
        <v>95</v>
      </c>
    </row>
    <row r="112" spans="1:32" s="10" customFormat="1" ht="15" customHeight="1" x14ac:dyDescent="0.2">
      <c r="A112" s="173">
        <v>96</v>
      </c>
      <c r="B112" s="114">
        <f t="shared" si="116"/>
        <v>-1</v>
      </c>
      <c r="C112" s="174">
        <f t="shared" si="117"/>
        <v>-67</v>
      </c>
      <c r="D112" s="166"/>
      <c r="E112" s="114">
        <f t="shared" si="101"/>
        <v>-1</v>
      </c>
      <c r="F112" s="175">
        <f t="shared" ref="F112:G112" si="155">F111+E112</f>
        <v>-70</v>
      </c>
      <c r="G112" s="176">
        <f t="shared" si="155"/>
        <v>-2206</v>
      </c>
      <c r="H112" s="166"/>
      <c r="I112" s="115">
        <f t="shared" si="103"/>
        <v>1.9</v>
      </c>
      <c r="J112" s="177">
        <f t="shared" si="104"/>
        <v>33.33</v>
      </c>
      <c r="K112" s="178">
        <f t="shared" si="123"/>
        <v>2779.3599999999969</v>
      </c>
      <c r="L112" s="166"/>
      <c r="M112" s="179">
        <f t="shared" si="105"/>
        <v>-1670284.4</v>
      </c>
      <c r="N112" s="227">
        <f t="shared" si="119"/>
        <v>-139.19036666666665</v>
      </c>
      <c r="O112" s="179">
        <f t="shared" si="106"/>
        <v>24680.720000000001</v>
      </c>
      <c r="P112" s="180">
        <f t="shared" si="120"/>
        <v>-43564979.700000003</v>
      </c>
      <c r="Q112" s="181">
        <f t="shared" si="107"/>
        <v>-3630.4149750000001</v>
      </c>
      <c r="R112" s="167">
        <f t="shared" si="124"/>
        <v>-1765</v>
      </c>
      <c r="S112" s="182">
        <f t="shared" si="125"/>
        <v>0.8</v>
      </c>
      <c r="T112" s="183">
        <f t="shared" si="126"/>
        <v>-1832</v>
      </c>
      <c r="U112" s="184">
        <f t="shared" si="127"/>
        <v>0.83</v>
      </c>
      <c r="V112" s="166"/>
      <c r="W112" s="185">
        <f t="shared" si="108"/>
        <v>429828.02</v>
      </c>
      <c r="X112" s="186">
        <f t="shared" si="109"/>
        <v>-43135151.68</v>
      </c>
      <c r="Y112" s="187">
        <f t="shared" si="110"/>
        <v>0</v>
      </c>
      <c r="Z112" s="187">
        <f t="shared" si="111"/>
        <v>35.82</v>
      </c>
      <c r="AA112" s="166"/>
      <c r="AB112" s="188">
        <f t="shared" si="112"/>
        <v>43147151.68</v>
      </c>
      <c r="AC112" s="187">
        <f t="shared" si="113"/>
        <v>-3594.6</v>
      </c>
      <c r="AD112" s="189">
        <f t="shared" si="114"/>
        <v>1762.1452735576595</v>
      </c>
      <c r="AE112" s="189">
        <f t="shared" si="115"/>
        <v>-443.85472644234051</v>
      </c>
      <c r="AF112" s="190">
        <v>96</v>
      </c>
    </row>
    <row r="113" spans="1:32" s="10" customFormat="1" ht="15" customHeight="1" x14ac:dyDescent="0.2">
      <c r="A113" s="173">
        <v>97</v>
      </c>
      <c r="B113" s="114">
        <f t="shared" si="116"/>
        <v>-1</v>
      </c>
      <c r="C113" s="174">
        <f t="shared" si="117"/>
        <v>-68</v>
      </c>
      <c r="D113" s="166"/>
      <c r="E113" s="114">
        <f t="shared" si="101"/>
        <v>-1</v>
      </c>
      <c r="F113" s="175">
        <f t="shared" ref="F113:G113" si="156">F112+E113</f>
        <v>-71</v>
      </c>
      <c r="G113" s="176">
        <f t="shared" si="156"/>
        <v>-2277</v>
      </c>
      <c r="H113" s="166"/>
      <c r="I113" s="115">
        <f t="shared" si="103"/>
        <v>1.9</v>
      </c>
      <c r="J113" s="177">
        <f t="shared" ref="J113:J116" si="157">IF($A113&lt;K$5, K$3, IF(K$2=0,IF(K$14&gt;0,IF(K$3*K$14&lt;ROUND(J112*I113, 3),K$3*K$14,ROUND(J112*I113, 3)),ROUND(J112*I113, 3)),IF(K$14&gt;0,IF(K$3*K$14&lt;ROUND(K$3*I113, 3),K$3*K$14,ROUND(K$3*I113, 3)),ROUND(K$3*I113, 3))))</f>
        <v>33.33</v>
      </c>
      <c r="K113" s="178">
        <f t="shared" si="123"/>
        <v>2812.6899999999969</v>
      </c>
      <c r="L113" s="166"/>
      <c r="M113" s="179">
        <f t="shared" si="105"/>
        <v>-1715291.06</v>
      </c>
      <c r="N113" s="227">
        <f t="shared" si="119"/>
        <v>-142.94092166666667</v>
      </c>
      <c r="O113" s="179">
        <f t="shared" si="106"/>
        <v>24976.69</v>
      </c>
      <c r="P113" s="180">
        <f t="shared" si="120"/>
        <v>-45317110.609999999</v>
      </c>
      <c r="Q113" s="181">
        <f t="shared" ref="Q113:Q116" si="158">P113/$P$10</f>
        <v>-3776.4258841666665</v>
      </c>
      <c r="R113" s="167">
        <f t="shared" si="124"/>
        <v>-1814</v>
      </c>
      <c r="S113" s="182">
        <f t="shared" si="125"/>
        <v>0.8</v>
      </c>
      <c r="T113" s="183">
        <f t="shared" si="126"/>
        <v>-1882</v>
      </c>
      <c r="U113" s="184">
        <f t="shared" si="127"/>
        <v>0.83</v>
      </c>
      <c r="V113" s="166"/>
      <c r="W113" s="185">
        <f t="shared" si="108"/>
        <v>434982.51</v>
      </c>
      <c r="X113" s="186">
        <f t="shared" ref="X113:X116" si="159">ROUND(P113+W113,2)</f>
        <v>-44882128.100000001</v>
      </c>
      <c r="Y113" s="187">
        <f t="shared" si="110"/>
        <v>0</v>
      </c>
      <c r="Z113" s="187">
        <f t="shared" si="111"/>
        <v>36.25</v>
      </c>
      <c r="AA113" s="166"/>
      <c r="AB113" s="188">
        <f t="shared" si="112"/>
        <v>44894128.100000001</v>
      </c>
      <c r="AC113" s="187">
        <f t="shared" si="113"/>
        <v>-3740.18</v>
      </c>
      <c r="AD113" s="189">
        <f t="shared" si="114"/>
        <v>1811.3734889611076</v>
      </c>
      <c r="AE113" s="189">
        <f t="shared" ref="AE113:AE116" si="160">IF(AD113&gt;0,AD113+G113,0)</f>
        <v>-465.62651103889243</v>
      </c>
      <c r="AF113" s="190">
        <v>97</v>
      </c>
    </row>
    <row r="114" spans="1:32" s="10" customFormat="1" ht="15" customHeight="1" x14ac:dyDescent="0.2">
      <c r="A114" s="173">
        <v>98</v>
      </c>
      <c r="B114" s="114">
        <f t="shared" ref="B114:B116" si="161">IF(AND($A114&gt;=C$13,C$13&gt;0),0,IF(AND($A114&gt;=C$10,C$10&gt;0),C$11,IF(AND($A114&gt;=C$7,C$7&gt;0),C$8,0)))</f>
        <v>-1</v>
      </c>
      <c r="C114" s="174">
        <f t="shared" ref="C114:C116" si="162">IF(AND($A114&gt;=C$13,C$13&gt;0),C$14,C113+B114)</f>
        <v>-69</v>
      </c>
      <c r="D114" s="166"/>
      <c r="E114" s="114">
        <f t="shared" si="101"/>
        <v>-1</v>
      </c>
      <c r="F114" s="175">
        <f t="shared" ref="F114:G114" si="163">F113+E114</f>
        <v>-72</v>
      </c>
      <c r="G114" s="176">
        <f t="shared" si="163"/>
        <v>-2349</v>
      </c>
      <c r="H114" s="166"/>
      <c r="I114" s="115">
        <f t="shared" si="103"/>
        <v>1.9</v>
      </c>
      <c r="J114" s="177">
        <f t="shared" si="157"/>
        <v>33.33</v>
      </c>
      <c r="K114" s="178">
        <f t="shared" si="123"/>
        <v>2846.0199999999968</v>
      </c>
      <c r="L114" s="166"/>
      <c r="M114" s="179">
        <f t="shared" si="105"/>
        <v>-1760889.66</v>
      </c>
      <c r="N114" s="227">
        <f t="shared" si="119"/>
        <v>-146.74080499999999</v>
      </c>
      <c r="O114" s="179">
        <f t="shared" si="106"/>
        <v>25272.66</v>
      </c>
      <c r="P114" s="180">
        <f t="shared" si="120"/>
        <v>-47115232.109999999</v>
      </c>
      <c r="Q114" s="181">
        <f t="shared" si="158"/>
        <v>-3926.2693424999998</v>
      </c>
      <c r="R114" s="167">
        <f t="shared" si="124"/>
        <v>-1864</v>
      </c>
      <c r="S114" s="182">
        <f t="shared" si="125"/>
        <v>0.79</v>
      </c>
      <c r="T114" s="183">
        <f t="shared" si="126"/>
        <v>-1933</v>
      </c>
      <c r="U114" s="184">
        <f t="shared" si="127"/>
        <v>0.82</v>
      </c>
      <c r="V114" s="166"/>
      <c r="W114" s="185">
        <f t="shared" si="108"/>
        <v>440136.99</v>
      </c>
      <c r="X114" s="186">
        <f t="shared" si="159"/>
        <v>-46675095.119999997</v>
      </c>
      <c r="Y114" s="187">
        <f t="shared" si="110"/>
        <v>0</v>
      </c>
      <c r="Z114" s="187">
        <f t="shared" si="111"/>
        <v>36.68</v>
      </c>
      <c r="AA114" s="166"/>
      <c r="AB114" s="188">
        <f t="shared" si="112"/>
        <v>46687095.119999997</v>
      </c>
      <c r="AC114" s="187">
        <f t="shared" si="113"/>
        <v>-3889.59</v>
      </c>
      <c r="AD114" s="189">
        <f t="shared" si="114"/>
        <v>1861.2684502541481</v>
      </c>
      <c r="AE114" s="189">
        <f t="shared" si="160"/>
        <v>-487.73154974585191</v>
      </c>
      <c r="AF114" s="190">
        <v>98</v>
      </c>
    </row>
    <row r="115" spans="1:32" s="10" customFormat="1" ht="15" customHeight="1" x14ac:dyDescent="0.2">
      <c r="A115" s="173">
        <v>99</v>
      </c>
      <c r="B115" s="114">
        <f t="shared" si="161"/>
        <v>-1</v>
      </c>
      <c r="C115" s="174">
        <f t="shared" si="162"/>
        <v>-70</v>
      </c>
      <c r="D115" s="166"/>
      <c r="E115" s="114">
        <f t="shared" si="101"/>
        <v>-1</v>
      </c>
      <c r="F115" s="175">
        <f t="shared" ref="F115:G115" si="164">F114+E115</f>
        <v>-73</v>
      </c>
      <c r="G115" s="176">
        <f t="shared" si="164"/>
        <v>-2422</v>
      </c>
      <c r="H115" s="166"/>
      <c r="I115" s="115">
        <f t="shared" si="103"/>
        <v>1.9</v>
      </c>
      <c r="J115" s="177">
        <f t="shared" si="157"/>
        <v>33.33</v>
      </c>
      <c r="K115" s="178">
        <f t="shared" si="123"/>
        <v>2879.3499999999967</v>
      </c>
      <c r="L115" s="166"/>
      <c r="M115" s="179">
        <f t="shared" si="105"/>
        <v>-1807080.2</v>
      </c>
      <c r="N115" s="227">
        <f t="shared" si="119"/>
        <v>-150.59001666666666</v>
      </c>
      <c r="O115" s="179">
        <f t="shared" si="106"/>
        <v>25568.63</v>
      </c>
      <c r="P115" s="180">
        <f t="shared" si="120"/>
        <v>-48959936.130000003</v>
      </c>
      <c r="Q115" s="181">
        <f t="shared" si="158"/>
        <v>-4079.9946775000003</v>
      </c>
      <c r="R115" s="167">
        <f t="shared" si="124"/>
        <v>-1915</v>
      </c>
      <c r="S115" s="182">
        <f t="shared" si="125"/>
        <v>0.79</v>
      </c>
      <c r="T115" s="183">
        <f t="shared" si="126"/>
        <v>-1985</v>
      </c>
      <c r="U115" s="184">
        <f t="shared" si="127"/>
        <v>0.82</v>
      </c>
      <c r="V115" s="166"/>
      <c r="W115" s="185">
        <f t="shared" si="108"/>
        <v>445291.48</v>
      </c>
      <c r="X115" s="186">
        <f t="shared" si="159"/>
        <v>-48514644.649999999</v>
      </c>
      <c r="Y115" s="187">
        <f t="shared" si="110"/>
        <v>0</v>
      </c>
      <c r="Z115" s="187">
        <f t="shared" si="111"/>
        <v>37.11</v>
      </c>
      <c r="AA115" s="166"/>
      <c r="AB115" s="188">
        <f t="shared" si="112"/>
        <v>48526644.649999999</v>
      </c>
      <c r="AC115" s="187">
        <f t="shared" si="113"/>
        <v>-4042.89</v>
      </c>
      <c r="AD115" s="189">
        <f t="shared" si="114"/>
        <v>1911.8301541380984</v>
      </c>
      <c r="AE115" s="189">
        <f t="shared" si="160"/>
        <v>-510.16984586190165</v>
      </c>
      <c r="AF115" s="190">
        <v>99</v>
      </c>
    </row>
    <row r="116" spans="1:32" s="10" customFormat="1" ht="15" customHeight="1" thickBot="1" x14ac:dyDescent="0.25">
      <c r="A116" s="208">
        <v>100</v>
      </c>
      <c r="B116" s="157">
        <f t="shared" si="161"/>
        <v>-1</v>
      </c>
      <c r="C116" s="209">
        <f t="shared" si="162"/>
        <v>-71</v>
      </c>
      <c r="D116" s="210"/>
      <c r="E116" s="157">
        <f t="shared" si="101"/>
        <v>-1</v>
      </c>
      <c r="F116" s="209">
        <f t="shared" ref="F116:G116" si="165">F115+E116</f>
        <v>-74</v>
      </c>
      <c r="G116" s="209">
        <f t="shared" si="165"/>
        <v>-2496</v>
      </c>
      <c r="H116" s="210"/>
      <c r="I116" s="158">
        <f t="shared" si="103"/>
        <v>1.9</v>
      </c>
      <c r="J116" s="211">
        <f t="shared" si="157"/>
        <v>33.33</v>
      </c>
      <c r="K116" s="211">
        <f t="shared" si="123"/>
        <v>2912.6799999999967</v>
      </c>
      <c r="L116" s="212"/>
      <c r="M116" s="213">
        <f t="shared" si="105"/>
        <v>-1853862.68</v>
      </c>
      <c r="N116" s="229">
        <f t="shared" si="119"/>
        <v>-154.48855666666665</v>
      </c>
      <c r="O116" s="213">
        <f t="shared" si="106"/>
        <v>25864.6</v>
      </c>
      <c r="P116" s="214">
        <f t="shared" si="120"/>
        <v>-50851814.619999997</v>
      </c>
      <c r="Q116" s="215">
        <f t="shared" si="158"/>
        <v>-4237.6512183333334</v>
      </c>
      <c r="R116" s="216">
        <f t="shared" si="124"/>
        <v>-1966</v>
      </c>
      <c r="S116" s="217">
        <f t="shared" si="125"/>
        <v>0.79</v>
      </c>
      <c r="T116" s="218">
        <f t="shared" si="126"/>
        <v>-2037</v>
      </c>
      <c r="U116" s="217">
        <f t="shared" si="127"/>
        <v>0.82</v>
      </c>
      <c r="V116" s="219"/>
      <c r="W116" s="220">
        <f t="shared" si="108"/>
        <v>450445.96</v>
      </c>
      <c r="X116" s="221">
        <f t="shared" si="159"/>
        <v>-50401368.659999996</v>
      </c>
      <c r="Y116" s="222">
        <f t="shared" si="110"/>
        <v>0</v>
      </c>
      <c r="Z116" s="222">
        <f t="shared" si="111"/>
        <v>37.54</v>
      </c>
      <c r="AA116" s="223"/>
      <c r="AB116" s="224">
        <f t="shared" si="112"/>
        <v>50413368.659999996</v>
      </c>
      <c r="AC116" s="222">
        <f t="shared" si="113"/>
        <v>-4200.1099999999997</v>
      </c>
      <c r="AD116" s="225">
        <f t="shared" si="114"/>
        <v>1963.0585985478222</v>
      </c>
      <c r="AE116" s="225">
        <f t="shared" si="160"/>
        <v>-532.94140145217784</v>
      </c>
      <c r="AF116" s="226">
        <v>100</v>
      </c>
    </row>
    <row r="117" spans="1:32" ht="15" customHeight="1" x14ac:dyDescent="0.2"/>
    <row r="118" spans="1:32" ht="15" customHeight="1" x14ac:dyDescent="0.2">
      <c r="AB118" s="63"/>
      <c r="AC118" s="63"/>
    </row>
    <row r="119" spans="1:32" ht="15" customHeight="1" thickBot="1" x14ac:dyDescent="0.25"/>
    <row r="120" spans="1:32" ht="39" customHeight="1" thickBot="1" x14ac:dyDescent="0.25">
      <c r="B120" s="155">
        <v>1</v>
      </c>
      <c r="F120" s="155">
        <v>2</v>
      </c>
      <c r="J120" s="155">
        <v>3</v>
      </c>
      <c r="Q120" s="155">
        <v>4</v>
      </c>
      <c r="X120" s="155">
        <v>5</v>
      </c>
      <c r="AD120" s="155">
        <v>6</v>
      </c>
    </row>
    <row r="121" spans="1:32" ht="12.75" customHeight="1" x14ac:dyDescent="0.2"/>
    <row r="122" spans="1:32" ht="12.75" customHeight="1" x14ac:dyDescent="0.2"/>
  </sheetData>
  <protectedRanges>
    <protectedRange sqref="C3:C5" name="Диапазон1_3_1"/>
    <protectedRange sqref="G3:G5" name="Диапазон1_1_1_1"/>
  </protectedRanges>
  <scenarios current="0" show="0">
    <scenario name="Шаг и ТП" count="13" user="Kristalisk" comment="Автор: Kristalisk , 27.01.2017_x000a_Автор изменений: Kristalisk , 27.01.2017">
      <inputCells r="C3" val="5" numFmtId="1"/>
      <inputCells r="C7" val="0" numFmtId="1"/>
      <inputCells r="C8" val="0" numFmtId="171"/>
      <inputCells r="C10" val="0" numFmtId="1"/>
      <inputCells r="C11" val="0" numFmtId="171"/>
      <inputCells r="C13" val="0" numFmtId="1"/>
      <inputCells r="C14" val="0" numFmtId="171"/>
      <inputCells r="G3" val="86" numFmtId="1"/>
      <inputCells r="G7" val="4" numFmtId="1"/>
      <inputCells r="G8" val="-77" numFmtId="171"/>
      <inputCells r="G10" val="5" numFmtId="1"/>
      <inputCells r="G11" val="0" numFmtId="171"/>
      <inputCells r="G13" val="4" numFmtId="171"/>
    </scenario>
  </scenarios>
  <dataConsolidate/>
  <mergeCells count="10">
    <mergeCell ref="M15:N15"/>
    <mergeCell ref="P15:Q15"/>
    <mergeCell ref="R15:S15"/>
    <mergeCell ref="T15:U15"/>
    <mergeCell ref="AD15:AE15"/>
    <mergeCell ref="A1:K1"/>
    <mergeCell ref="M1:P1"/>
    <mergeCell ref="Q1:U1"/>
    <mergeCell ref="W1:AF1"/>
    <mergeCell ref="AH7:AH9"/>
  </mergeCells>
  <phoneticPr fontId="2" type="noConversion"/>
  <conditionalFormatting sqref="AB17:AB20 AB22:AB25 AB27:AB30 AB32:AB35 AB37:AB40 AB42:AB45 AB47:AB50 AB52:AB55 AB57:AB60 AB62:AB65 AB67:AB70 AB72:AB75 AB77:AB80 AB82:AB85 AB87:AB90 AB92:AB95 AB97:AB100 AB102:AB105 AB107:AB110 AB112:AB115">
    <cfRule type="cellIs" dxfId="103" priority="132" operator="lessThan">
      <formula>0</formula>
    </cfRule>
    <cfRule type="cellIs" dxfId="102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101" priority="90">
      <formula>F16&gt;0</formula>
    </cfRule>
  </conditionalFormatting>
  <conditionalFormatting sqref="I16">
    <cfRule type="expression" dxfId="100" priority="89">
      <formula>I16&gt;0</formula>
    </cfRule>
  </conditionalFormatting>
  <conditionalFormatting sqref="M16:N16">
    <cfRule type="expression" dxfId="99" priority="88">
      <formula>M16&gt;0</formula>
    </cfRule>
  </conditionalFormatting>
  <conditionalFormatting sqref="W16:Z16">
    <cfRule type="expression" dxfId="98" priority="86">
      <formula>W16&gt;0</formula>
    </cfRule>
  </conditionalFormatting>
  <conditionalFormatting sqref="G16">
    <cfRule type="expression" dxfId="97" priority="85">
      <formula>G16&gt;0</formula>
    </cfRule>
  </conditionalFormatting>
  <conditionalFormatting sqref="J16">
    <cfRule type="expression" dxfId="96" priority="84">
      <formula>J16&gt;0</formula>
    </cfRule>
  </conditionalFormatting>
  <conditionalFormatting sqref="K16">
    <cfRule type="expression" dxfId="95" priority="83">
      <formula>K16&gt;0</formula>
    </cfRule>
  </conditionalFormatting>
  <conditionalFormatting sqref="O16">
    <cfRule type="expression" dxfId="94" priority="81">
      <formula>O16&gt;0</formula>
    </cfRule>
  </conditionalFormatting>
  <conditionalFormatting sqref="AB21">
    <cfRule type="cellIs" dxfId="93" priority="79" operator="lessThan">
      <formula>0</formula>
    </cfRule>
    <cfRule type="cellIs" dxfId="92" priority="80" operator="greaterThan">
      <formula>0</formula>
    </cfRule>
  </conditionalFormatting>
  <conditionalFormatting sqref="AB21">
    <cfRule type="cellIs" dxfId="91" priority="77" operator="lessThan">
      <formula>0</formula>
    </cfRule>
    <cfRule type="cellIs" dxfId="90" priority="78" operator="greaterThan">
      <formula>0</formula>
    </cfRule>
  </conditionalFormatting>
  <conditionalFormatting sqref="AB26">
    <cfRule type="cellIs" dxfId="89" priority="75" operator="lessThan">
      <formula>0</formula>
    </cfRule>
    <cfRule type="cellIs" dxfId="88" priority="76" operator="greaterThan">
      <formula>0</formula>
    </cfRule>
  </conditionalFormatting>
  <conditionalFormatting sqref="AB26">
    <cfRule type="cellIs" dxfId="87" priority="73" operator="lessThan">
      <formula>0</formula>
    </cfRule>
    <cfRule type="cellIs" dxfId="86" priority="74" operator="greaterThan">
      <formula>0</formula>
    </cfRule>
  </conditionalFormatting>
  <conditionalFormatting sqref="AB31">
    <cfRule type="cellIs" dxfId="85" priority="71" operator="lessThan">
      <formula>0</formula>
    </cfRule>
    <cfRule type="cellIs" dxfId="84" priority="72" operator="greaterThan">
      <formula>0</formula>
    </cfRule>
  </conditionalFormatting>
  <conditionalFormatting sqref="AB31">
    <cfRule type="cellIs" dxfId="83" priority="69" operator="lessThan">
      <formula>0</formula>
    </cfRule>
    <cfRule type="cellIs" dxfId="82" priority="70" operator="greaterThan">
      <formula>0</formula>
    </cfRule>
  </conditionalFormatting>
  <conditionalFormatting sqref="AB36">
    <cfRule type="cellIs" dxfId="81" priority="67" operator="lessThan">
      <formula>0</formula>
    </cfRule>
    <cfRule type="cellIs" dxfId="80" priority="68" operator="greaterThan">
      <formula>0</formula>
    </cfRule>
  </conditionalFormatting>
  <conditionalFormatting sqref="AB36">
    <cfRule type="cellIs" dxfId="79" priority="65" operator="lessThan">
      <formula>0</formula>
    </cfRule>
    <cfRule type="cellIs" dxfId="78" priority="66" operator="greaterThan">
      <formula>0</formula>
    </cfRule>
  </conditionalFormatting>
  <conditionalFormatting sqref="AB41">
    <cfRule type="cellIs" dxfId="77" priority="63" operator="lessThan">
      <formula>0</formula>
    </cfRule>
    <cfRule type="cellIs" dxfId="76" priority="64" operator="greaterThan">
      <formula>0</formula>
    </cfRule>
  </conditionalFormatting>
  <conditionalFormatting sqref="AB41">
    <cfRule type="cellIs" dxfId="75" priority="61" operator="lessThan">
      <formula>0</formula>
    </cfRule>
    <cfRule type="cellIs" dxfId="74" priority="62" operator="greaterThan">
      <formula>0</formula>
    </cfRule>
  </conditionalFormatting>
  <conditionalFormatting sqref="AB46">
    <cfRule type="cellIs" dxfId="73" priority="59" operator="lessThan">
      <formula>0</formula>
    </cfRule>
    <cfRule type="cellIs" dxfId="72" priority="60" operator="greaterThan">
      <formula>0</formula>
    </cfRule>
  </conditionalFormatting>
  <conditionalFormatting sqref="AB46">
    <cfRule type="cellIs" dxfId="71" priority="57" operator="lessThan">
      <formula>0</formula>
    </cfRule>
    <cfRule type="cellIs" dxfId="70" priority="58" operator="greaterThan">
      <formula>0</formula>
    </cfRule>
  </conditionalFormatting>
  <conditionalFormatting sqref="AB51">
    <cfRule type="cellIs" dxfId="69" priority="55" operator="lessThan">
      <formula>0</formula>
    </cfRule>
    <cfRule type="cellIs" dxfId="68" priority="56" operator="greaterThan">
      <formula>0</formula>
    </cfRule>
  </conditionalFormatting>
  <conditionalFormatting sqref="AB51">
    <cfRule type="cellIs" dxfId="67" priority="53" operator="lessThan">
      <formula>0</formula>
    </cfRule>
    <cfRule type="cellIs" dxfId="66" priority="54" operator="greaterThan">
      <formula>0</formula>
    </cfRule>
  </conditionalFormatting>
  <conditionalFormatting sqref="AB56">
    <cfRule type="cellIs" dxfId="65" priority="51" operator="lessThan">
      <formula>0</formula>
    </cfRule>
    <cfRule type="cellIs" dxfId="64" priority="52" operator="greaterThan">
      <formula>0</formula>
    </cfRule>
  </conditionalFormatting>
  <conditionalFormatting sqref="AB56">
    <cfRule type="cellIs" dxfId="63" priority="49" operator="lessThan">
      <formula>0</formula>
    </cfRule>
    <cfRule type="cellIs" dxfId="62" priority="50" operator="greaterThan">
      <formula>0</formula>
    </cfRule>
  </conditionalFormatting>
  <conditionalFormatting sqref="AB61">
    <cfRule type="cellIs" dxfId="61" priority="47" operator="lessThan">
      <formula>0</formula>
    </cfRule>
    <cfRule type="cellIs" dxfId="60" priority="48" operator="greaterThan">
      <formula>0</formula>
    </cfRule>
  </conditionalFormatting>
  <conditionalFormatting sqref="AB61">
    <cfRule type="cellIs" dxfId="59" priority="45" operator="lessThan">
      <formula>0</formula>
    </cfRule>
    <cfRule type="cellIs" dxfId="58" priority="46" operator="greaterThan">
      <formula>0</formula>
    </cfRule>
  </conditionalFormatting>
  <conditionalFormatting sqref="AB66">
    <cfRule type="cellIs" dxfId="57" priority="43" operator="lessThan">
      <formula>0</formula>
    </cfRule>
    <cfRule type="cellIs" dxfId="56" priority="44" operator="greaterThan">
      <formula>0</formula>
    </cfRule>
  </conditionalFormatting>
  <conditionalFormatting sqref="AB66">
    <cfRule type="cellIs" dxfId="55" priority="41" operator="lessThan">
      <formula>0</formula>
    </cfRule>
    <cfRule type="cellIs" dxfId="54" priority="42" operator="greaterThan">
      <formula>0</formula>
    </cfRule>
  </conditionalFormatting>
  <conditionalFormatting sqref="AB71">
    <cfRule type="cellIs" dxfId="53" priority="39" operator="lessThan">
      <formula>0</formula>
    </cfRule>
    <cfRule type="cellIs" dxfId="52" priority="40" operator="greaterThan">
      <formula>0</formula>
    </cfRule>
  </conditionalFormatting>
  <conditionalFormatting sqref="AB71">
    <cfRule type="cellIs" dxfId="51" priority="37" operator="lessThan">
      <formula>0</formula>
    </cfRule>
    <cfRule type="cellIs" dxfId="50" priority="38" operator="greaterThan">
      <formula>0</formula>
    </cfRule>
  </conditionalFormatting>
  <conditionalFormatting sqref="AB76">
    <cfRule type="cellIs" dxfId="49" priority="35" operator="lessThan">
      <formula>0</formula>
    </cfRule>
    <cfRule type="cellIs" dxfId="48" priority="36" operator="greaterThan">
      <formula>0</formula>
    </cfRule>
  </conditionalFormatting>
  <conditionalFormatting sqref="AB76">
    <cfRule type="cellIs" dxfId="47" priority="33" operator="lessThan">
      <formula>0</formula>
    </cfRule>
    <cfRule type="cellIs" dxfId="46" priority="34" operator="greaterThan">
      <formula>0</formula>
    </cfRule>
  </conditionalFormatting>
  <conditionalFormatting sqref="AB81">
    <cfRule type="cellIs" dxfId="45" priority="31" operator="lessThan">
      <formula>0</formula>
    </cfRule>
    <cfRule type="cellIs" dxfId="44" priority="32" operator="greaterThan">
      <formula>0</formula>
    </cfRule>
  </conditionalFormatting>
  <conditionalFormatting sqref="AB81">
    <cfRule type="cellIs" dxfId="43" priority="29" operator="lessThan">
      <formula>0</formula>
    </cfRule>
    <cfRule type="cellIs" dxfId="42" priority="30" operator="greaterThan">
      <formula>0</formula>
    </cfRule>
  </conditionalFormatting>
  <conditionalFormatting sqref="AB86">
    <cfRule type="cellIs" dxfId="41" priority="27" operator="lessThan">
      <formula>0</formula>
    </cfRule>
    <cfRule type="cellIs" dxfId="40" priority="28" operator="greaterThan">
      <formula>0</formula>
    </cfRule>
  </conditionalFormatting>
  <conditionalFormatting sqref="AB86">
    <cfRule type="cellIs" dxfId="39" priority="25" operator="lessThan">
      <formula>0</formula>
    </cfRule>
    <cfRule type="cellIs" dxfId="38" priority="26" operator="greaterThan">
      <formula>0</formula>
    </cfRule>
  </conditionalFormatting>
  <conditionalFormatting sqref="AB91">
    <cfRule type="cellIs" dxfId="37" priority="23" operator="lessThan">
      <formula>0</formula>
    </cfRule>
    <cfRule type="cellIs" dxfId="36" priority="24" operator="greaterThan">
      <formula>0</formula>
    </cfRule>
  </conditionalFormatting>
  <conditionalFormatting sqref="AB91">
    <cfRule type="cellIs" dxfId="35" priority="21" operator="lessThan">
      <formula>0</formula>
    </cfRule>
    <cfRule type="cellIs" dxfId="34" priority="22" operator="greaterThan">
      <formula>0</formula>
    </cfRule>
  </conditionalFormatting>
  <conditionalFormatting sqref="AB96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AB96">
    <cfRule type="cellIs" dxfId="31" priority="17" operator="lessThan">
      <formula>0</formula>
    </cfRule>
    <cfRule type="cellIs" dxfId="30" priority="18" operator="greaterThan">
      <formula>0</formula>
    </cfRule>
  </conditionalFormatting>
  <conditionalFormatting sqref="AB101">
    <cfRule type="cellIs" dxfId="29" priority="15" operator="lessThan">
      <formula>0</formula>
    </cfRule>
    <cfRule type="cellIs" dxfId="28" priority="16" operator="greaterThan">
      <formula>0</formula>
    </cfRule>
  </conditionalFormatting>
  <conditionalFormatting sqref="AB101">
    <cfRule type="cellIs" dxfId="27" priority="13" operator="lessThan">
      <formula>0</formula>
    </cfRule>
    <cfRule type="cellIs" dxfId="26" priority="14" operator="greaterThan">
      <formula>0</formula>
    </cfRule>
  </conditionalFormatting>
  <conditionalFormatting sqref="AB106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AB106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AB111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AB111">
    <cfRule type="cellIs" dxfId="19" priority="5" operator="lessThan">
      <formula>0</formula>
    </cfRule>
    <cfRule type="cellIs" dxfId="18" priority="6" operator="greaterThan">
      <formula>0</formula>
    </cfRule>
  </conditionalFormatting>
  <conditionalFormatting sqref="AB116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AB116">
    <cfRule type="cellIs" dxfId="15" priority="1" operator="lessThan">
      <formula>0</formula>
    </cfRule>
    <cfRule type="cellIs" dxfId="14" priority="2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1" r:id="rId4" name="Spinner 227">
              <controlPr defaultSize="0" autoPict="0">
                <anchor moveWithCells="1" siz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3</xdr:col>
                    <xdr:colOff>114300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5" name="Spinner 228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" name="Spinner 229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9525</xdr:rowOff>
                  </from>
                  <to>
                    <xdr:col>4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7" name="Spinner 230">
              <controlPr defaultSize="0" autoPict="0">
                <anchor moveWithCells="1" sizeWithCells="1">
                  <from>
                    <xdr:col>7</xdr:col>
                    <xdr:colOff>0</xdr:colOff>
                    <xdr:row>2</xdr:row>
                    <xdr:rowOff>19050</xdr:rowOff>
                  </from>
                  <to>
                    <xdr:col>8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8" name="Spinner 234">
              <controlPr defaultSize="0" autoPict="0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12</xdr:col>
                    <xdr:colOff>9525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" name="Spinner 235">
              <controlPr defaultSize="0" autoPict="0">
                <anchor moveWithCells="1" sizeWithCells="1">
                  <from>
                    <xdr:col>11</xdr:col>
                    <xdr:colOff>9525</xdr:colOff>
                    <xdr:row>9</xdr:row>
                    <xdr:rowOff>9525</xdr:rowOff>
                  </from>
                  <to>
                    <xdr:col>12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0" name="Spinner 237">
              <controlPr defaultSize="0" autoPict="0">
                <anchor moveWithCells="1" sizeWithCells="1">
                  <from>
                    <xdr:col>11</xdr:col>
                    <xdr:colOff>9525</xdr:colOff>
                    <xdr:row>12</xdr:row>
                    <xdr:rowOff>9525</xdr:rowOff>
                  </from>
                  <to>
                    <xdr:col>12</xdr:col>
                    <xdr:colOff>9525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1" name="Spinner 256">
              <controlPr defaultSize="0" autoPict="0">
                <anchor moveWithCells="1" sizeWithCells="1">
                  <from>
                    <xdr:col>13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2" name="Spinner 266">
              <controlPr defaultSize="0" autoPict="0">
                <anchor moveWithCells="1" sizeWithCells="1">
                  <from>
                    <xdr:col>11</xdr:col>
                    <xdr:colOff>9525</xdr:colOff>
                    <xdr:row>3</xdr:row>
                    <xdr:rowOff>200025</xdr:rowOff>
                  </from>
                  <to>
                    <xdr:col>12</xdr:col>
                    <xdr:colOff>9525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3" name="Spinner 291">
              <controlPr defaultSize="0" autoPict="0">
                <anchor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8</xdr:col>
                    <xdr:colOff>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4" name="Spinner 292">
              <controlPr defaultSize="0" autoPict="0">
                <anchor moveWithCells="1" siz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8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5" name="Spinner 293">
              <controlPr defaultSize="0" autoPict="0">
                <anchor moveWithCells="1" siz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8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" name="Spinner 338">
              <controlPr defaultSize="0" autoPict="0">
                <anchor moveWithCells="1" siz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3</xdr:col>
                    <xdr:colOff>114300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AK37" sqref="AK37"/>
    </sheetView>
  </sheetViews>
  <sheetFormatPr defaultRowHeight="12.75" x14ac:dyDescent="0.2"/>
  <sheetData/>
  <sheetProtection sheet="1" objects="1" scenarios="1"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7"/>
  <sheetViews>
    <sheetView workbookViewId="0">
      <selection activeCell="E13" sqref="E13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66" t="s">
        <v>123</v>
      </c>
      <c r="B1" s="18"/>
      <c r="C1" s="66"/>
      <c r="D1" s="66"/>
      <c r="E1" s="66"/>
    </row>
    <row r="2" spans="1:5" ht="15.75" x14ac:dyDescent="0.25">
      <c r="B2" s="18"/>
    </row>
    <row r="3" spans="1:5" x14ac:dyDescent="0.2">
      <c r="B3" s="20"/>
    </row>
    <row r="4" spans="1:5" x14ac:dyDescent="0.2">
      <c r="B4" s="20"/>
    </row>
    <row r="5" spans="1:5" x14ac:dyDescent="0.2">
      <c r="B5" s="20"/>
    </row>
    <row r="7" spans="1:5" ht="15.75" x14ac:dyDescent="0.25">
      <c r="B7" s="47">
        <v>42689</v>
      </c>
      <c r="D7" s="19" t="s">
        <v>42</v>
      </c>
      <c r="E7" s="21" t="s">
        <v>43</v>
      </c>
    </row>
    <row r="9" spans="1:5" ht="16.5" thickBot="1" x14ac:dyDescent="0.25">
      <c r="A9" s="52" t="s">
        <v>44</v>
      </c>
      <c r="B9" s="53" t="s">
        <v>40</v>
      </c>
      <c r="C9" s="54" t="s">
        <v>30</v>
      </c>
      <c r="D9" s="55" t="s">
        <v>41</v>
      </c>
      <c r="E9" s="56" t="s">
        <v>94</v>
      </c>
    </row>
    <row r="10" spans="1:5" ht="14.25" x14ac:dyDescent="0.2">
      <c r="A10" s="48">
        <v>1</v>
      </c>
      <c r="B10" s="43" t="s">
        <v>58</v>
      </c>
      <c r="C10" s="44">
        <v>151.13999999999999</v>
      </c>
      <c r="D10" s="44">
        <v>7.39</v>
      </c>
      <c r="E10" s="50">
        <v>8</v>
      </c>
    </row>
    <row r="11" spans="1:5" ht="14.25" x14ac:dyDescent="0.2">
      <c r="A11" s="49">
        <f>A10+1</f>
        <v>2</v>
      </c>
      <c r="B11" s="45" t="s">
        <v>60</v>
      </c>
      <c r="C11" s="41">
        <v>151.13999999999999</v>
      </c>
      <c r="D11" s="41">
        <v>10</v>
      </c>
      <c r="E11" s="51">
        <v>8</v>
      </c>
    </row>
    <row r="12" spans="1:5" ht="14.25" x14ac:dyDescent="0.2">
      <c r="A12" s="49">
        <f t="shared" ref="A12:A37" si="0">A11+1</f>
        <v>3</v>
      </c>
      <c r="B12" s="45" t="s">
        <v>62</v>
      </c>
      <c r="C12" s="41">
        <v>154.65</v>
      </c>
      <c r="D12" s="41">
        <v>8.8800000000000008</v>
      </c>
      <c r="E12" s="51">
        <v>4</v>
      </c>
    </row>
    <row r="13" spans="1:5" ht="14.25" x14ac:dyDescent="0.2">
      <c r="A13" s="49">
        <f t="shared" si="0"/>
        <v>4</v>
      </c>
      <c r="B13" s="45" t="s">
        <v>64</v>
      </c>
      <c r="C13" s="41">
        <v>151.13999999999999</v>
      </c>
      <c r="D13" s="41">
        <v>7.11</v>
      </c>
      <c r="E13" s="51">
        <v>10</v>
      </c>
    </row>
    <row r="14" spans="1:5" ht="14.25" x14ac:dyDescent="0.2">
      <c r="A14" s="49">
        <f>A13+1</f>
        <v>5</v>
      </c>
      <c r="B14" s="45" t="s">
        <v>66</v>
      </c>
      <c r="C14" s="41">
        <v>151.18</v>
      </c>
      <c r="D14" s="41">
        <v>10</v>
      </c>
      <c r="E14" s="51">
        <v>4</v>
      </c>
    </row>
    <row r="15" spans="1:5" ht="14.25" x14ac:dyDescent="0.2">
      <c r="A15" s="49">
        <f t="shared" si="0"/>
        <v>6</v>
      </c>
      <c r="B15" s="45" t="s">
        <v>71</v>
      </c>
      <c r="C15" s="42">
        <v>147.87</v>
      </c>
      <c r="D15" s="42">
        <v>10</v>
      </c>
      <c r="E15" s="51">
        <v>8</v>
      </c>
    </row>
    <row r="16" spans="1:5" ht="14.25" x14ac:dyDescent="0.2">
      <c r="A16" s="49">
        <f t="shared" si="0"/>
        <v>7</v>
      </c>
      <c r="B16" s="45" t="s">
        <v>73</v>
      </c>
      <c r="C16" s="42">
        <v>147.87</v>
      </c>
      <c r="D16" s="42">
        <v>9.24</v>
      </c>
      <c r="E16" s="51">
        <v>6</v>
      </c>
    </row>
    <row r="17" spans="1:5" ht="14.25" x14ac:dyDescent="0.2">
      <c r="A17" s="49">
        <f t="shared" si="0"/>
        <v>8</v>
      </c>
      <c r="B17" s="45" t="s">
        <v>75</v>
      </c>
      <c r="C17" s="42">
        <v>200</v>
      </c>
      <c r="D17" s="42">
        <v>9.24</v>
      </c>
      <c r="E17" s="51">
        <v>8</v>
      </c>
    </row>
    <row r="18" spans="1:5" ht="14.25" x14ac:dyDescent="0.2">
      <c r="A18" s="49">
        <f t="shared" si="0"/>
        <v>9</v>
      </c>
      <c r="B18" s="45" t="s">
        <v>77</v>
      </c>
      <c r="C18" s="42">
        <v>215.18</v>
      </c>
      <c r="D18" s="42">
        <v>7.56</v>
      </c>
      <c r="E18" s="51">
        <v>10</v>
      </c>
    </row>
    <row r="19" spans="1:5" ht="14.25" x14ac:dyDescent="0.2">
      <c r="A19" s="49">
        <f t="shared" si="0"/>
        <v>10</v>
      </c>
      <c r="B19" s="45" t="s">
        <v>79</v>
      </c>
      <c r="C19" s="42">
        <v>215.18</v>
      </c>
      <c r="D19" s="42">
        <v>7.39</v>
      </c>
      <c r="E19" s="51">
        <v>8</v>
      </c>
    </row>
    <row r="20" spans="1:5" ht="14.25" x14ac:dyDescent="0.2">
      <c r="A20" s="49">
        <f t="shared" si="0"/>
        <v>11</v>
      </c>
      <c r="B20" s="45" t="s">
        <v>81</v>
      </c>
      <c r="C20" s="42">
        <v>215.18</v>
      </c>
      <c r="D20" s="42">
        <v>10</v>
      </c>
      <c r="E20" s="51">
        <v>6</v>
      </c>
    </row>
    <row r="21" spans="1:5" ht="14.25" x14ac:dyDescent="0.2">
      <c r="A21" s="49">
        <f t="shared" si="0"/>
        <v>12</v>
      </c>
      <c r="B21" s="45" t="s">
        <v>84</v>
      </c>
      <c r="C21" s="42">
        <v>215.18</v>
      </c>
      <c r="D21" s="42">
        <v>9.24</v>
      </c>
      <c r="E21" s="51">
        <v>4</v>
      </c>
    </row>
    <row r="22" spans="1:5" ht="14.25" x14ac:dyDescent="0.2">
      <c r="A22" s="49">
        <f t="shared" si="0"/>
        <v>13</v>
      </c>
      <c r="B22" s="45" t="s">
        <v>82</v>
      </c>
      <c r="C22" s="42">
        <v>215.18</v>
      </c>
      <c r="D22" s="42">
        <v>12.43</v>
      </c>
      <c r="E22" s="51">
        <v>3</v>
      </c>
    </row>
    <row r="23" spans="1:5" ht="14.25" x14ac:dyDescent="0.2">
      <c r="A23" s="49">
        <f t="shared" si="0"/>
        <v>14</v>
      </c>
      <c r="B23" s="45" t="s">
        <v>86</v>
      </c>
      <c r="C23" s="42">
        <v>215.18</v>
      </c>
      <c r="D23" s="42">
        <v>7.11</v>
      </c>
      <c r="E23" s="51">
        <v>12</v>
      </c>
    </row>
    <row r="24" spans="1:5" ht="14.25" x14ac:dyDescent="0.2">
      <c r="A24" s="49">
        <f t="shared" si="0"/>
        <v>15</v>
      </c>
      <c r="B24" s="45" t="s">
        <v>88</v>
      </c>
      <c r="C24" s="42">
        <v>214.16</v>
      </c>
      <c r="D24" s="42">
        <v>10</v>
      </c>
      <c r="E24" s="51">
        <v>2</v>
      </c>
    </row>
    <row r="25" spans="1:5" ht="14.25" x14ac:dyDescent="0.2">
      <c r="A25" s="49">
        <f t="shared" si="0"/>
        <v>16</v>
      </c>
      <c r="B25" s="45" t="s">
        <v>90</v>
      </c>
      <c r="C25" s="42">
        <v>248.53</v>
      </c>
      <c r="D25" s="42">
        <v>7.56</v>
      </c>
      <c r="E25" s="51">
        <v>10</v>
      </c>
    </row>
    <row r="26" spans="1:5" ht="14.25" x14ac:dyDescent="0.2">
      <c r="A26" s="49">
        <f t="shared" si="0"/>
        <v>17</v>
      </c>
      <c r="B26" s="45" t="s">
        <v>92</v>
      </c>
      <c r="C26" s="42">
        <v>248.53</v>
      </c>
      <c r="D26" s="42">
        <v>7.39</v>
      </c>
      <c r="E26" s="51">
        <v>10</v>
      </c>
    </row>
    <row r="27" spans="1:5" ht="14.25" x14ac:dyDescent="0.2">
      <c r="A27" s="49">
        <f t="shared" si="0"/>
        <v>18</v>
      </c>
      <c r="B27" s="45" t="s">
        <v>93</v>
      </c>
      <c r="C27" s="42">
        <v>248.53</v>
      </c>
      <c r="D27" s="42">
        <v>10</v>
      </c>
      <c r="E27" s="51">
        <v>10</v>
      </c>
    </row>
    <row r="28" spans="1:5" ht="14.25" x14ac:dyDescent="0.2">
      <c r="A28" s="49">
        <f t="shared" si="0"/>
        <v>19</v>
      </c>
      <c r="B28" s="45" t="s">
        <v>56</v>
      </c>
      <c r="C28" s="42">
        <v>248.53</v>
      </c>
      <c r="D28" s="42">
        <v>9.24</v>
      </c>
      <c r="E28" s="51">
        <v>8</v>
      </c>
    </row>
    <row r="29" spans="1:5" ht="14.25" x14ac:dyDescent="0.2">
      <c r="A29" s="49">
        <f t="shared" si="0"/>
        <v>20</v>
      </c>
      <c r="B29" s="45" t="s">
        <v>57</v>
      </c>
      <c r="C29" s="42">
        <v>248.53</v>
      </c>
      <c r="D29" s="42">
        <v>7.11</v>
      </c>
      <c r="E29" s="51">
        <v>18</v>
      </c>
    </row>
    <row r="30" spans="1:5" ht="14.25" x14ac:dyDescent="0.2">
      <c r="A30" s="49">
        <f t="shared" si="0"/>
        <v>21</v>
      </c>
      <c r="B30" s="45" t="s">
        <v>59</v>
      </c>
      <c r="C30" s="42">
        <v>249.62</v>
      </c>
      <c r="D30" s="42">
        <v>10</v>
      </c>
      <c r="E30" s="51">
        <v>3</v>
      </c>
    </row>
    <row r="31" spans="1:5" ht="14.25" x14ac:dyDescent="0.2">
      <c r="A31" s="49">
        <f t="shared" si="0"/>
        <v>22</v>
      </c>
      <c r="B31" s="46" t="s">
        <v>95</v>
      </c>
      <c r="C31" s="22">
        <v>142.15</v>
      </c>
      <c r="D31" s="22">
        <v>7.39</v>
      </c>
      <c r="E31" s="51">
        <v>10</v>
      </c>
    </row>
    <row r="32" spans="1:5" ht="14.25" x14ac:dyDescent="0.2">
      <c r="A32" s="49">
        <f t="shared" si="0"/>
        <v>23</v>
      </c>
      <c r="B32" s="46" t="s">
        <v>96</v>
      </c>
      <c r="C32" s="22">
        <v>142.15</v>
      </c>
      <c r="D32" s="22">
        <v>10</v>
      </c>
      <c r="E32" s="51">
        <v>12</v>
      </c>
    </row>
    <row r="33" spans="1:5" ht="14.25" x14ac:dyDescent="0.2">
      <c r="A33" s="49">
        <f t="shared" si="0"/>
        <v>24</v>
      </c>
      <c r="B33" s="46" t="s">
        <v>61</v>
      </c>
      <c r="C33" s="22">
        <v>142.15</v>
      </c>
      <c r="D33" s="22">
        <v>9.24</v>
      </c>
      <c r="E33" s="51">
        <v>8</v>
      </c>
    </row>
    <row r="34" spans="1:5" ht="14.25" x14ac:dyDescent="0.2">
      <c r="A34" s="49">
        <f t="shared" si="0"/>
        <v>25</v>
      </c>
      <c r="B34" s="46" t="s">
        <v>63</v>
      </c>
      <c r="C34" s="22">
        <v>142.19999999999999</v>
      </c>
      <c r="D34" s="22">
        <v>10</v>
      </c>
      <c r="E34" s="51">
        <v>5</v>
      </c>
    </row>
    <row r="35" spans="1:5" ht="14.25" x14ac:dyDescent="0.2">
      <c r="A35" s="49">
        <f t="shared" si="0"/>
        <v>26</v>
      </c>
      <c r="B35" s="46" t="s">
        <v>67</v>
      </c>
      <c r="C35" s="22">
        <v>200</v>
      </c>
      <c r="D35" s="22">
        <v>7.39</v>
      </c>
      <c r="E35" s="51">
        <v>4</v>
      </c>
    </row>
    <row r="36" spans="1:5" ht="14.25" x14ac:dyDescent="0.2">
      <c r="A36" s="49">
        <f t="shared" si="0"/>
        <v>27</v>
      </c>
      <c r="B36" s="46" t="s">
        <v>69</v>
      </c>
      <c r="C36" s="22">
        <v>200</v>
      </c>
      <c r="D36" s="22">
        <v>10</v>
      </c>
      <c r="E36" s="51">
        <v>4</v>
      </c>
    </row>
    <row r="37" spans="1:5" ht="14.25" x14ac:dyDescent="0.2">
      <c r="A37" s="57">
        <f t="shared" si="0"/>
        <v>28</v>
      </c>
      <c r="B37" s="58" t="s">
        <v>80</v>
      </c>
      <c r="C37" s="59">
        <v>200</v>
      </c>
      <c r="D37" s="59">
        <v>9.24</v>
      </c>
      <c r="E37" s="60">
        <v>3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E38" sqref="E38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51</v>
      </c>
      <c r="B1" s="40" t="s">
        <v>52</v>
      </c>
      <c r="C1" s="40" t="s">
        <v>53</v>
      </c>
      <c r="D1" s="40" t="s">
        <v>54</v>
      </c>
      <c r="E1" t="s">
        <v>51</v>
      </c>
      <c r="F1" s="40" t="s">
        <v>52</v>
      </c>
      <c r="G1" s="40" t="s">
        <v>53</v>
      </c>
      <c r="H1" s="40" t="s">
        <v>54</v>
      </c>
      <c r="J1" s="66" t="s">
        <v>124</v>
      </c>
      <c r="K1" s="66"/>
      <c r="L1" s="66"/>
      <c r="M1" s="66"/>
      <c r="N1" s="66"/>
      <c r="O1" s="66"/>
      <c r="Q1" s="64" t="str">
        <f>HYPERLINK("http://ru.investing.com/tools/forex-volatility-calculator","investing.com")</f>
        <v>investing.com</v>
      </c>
    </row>
    <row r="2" spans="1:17" x14ac:dyDescent="0.2">
      <c r="A2" s="40" t="s">
        <v>55</v>
      </c>
      <c r="B2" s="40" t="s">
        <v>58</v>
      </c>
      <c r="C2" s="61" t="s">
        <v>182</v>
      </c>
      <c r="D2" s="61" t="s">
        <v>157</v>
      </c>
      <c r="E2" t="s">
        <v>55</v>
      </c>
      <c r="F2" t="s">
        <v>57</v>
      </c>
      <c r="G2" s="62" t="s">
        <v>162</v>
      </c>
      <c r="H2" s="62" t="s">
        <v>145</v>
      </c>
      <c r="J2" s="66" t="s">
        <v>135</v>
      </c>
      <c r="K2" s="66"/>
      <c r="L2" s="66"/>
      <c r="M2" s="66"/>
      <c r="N2" s="66"/>
      <c r="O2" s="66"/>
    </row>
    <row r="3" spans="1:17" x14ac:dyDescent="0.2">
      <c r="A3" s="40" t="s">
        <v>55</v>
      </c>
      <c r="B3" s="40" t="s">
        <v>60</v>
      </c>
      <c r="C3" s="61" t="s">
        <v>183</v>
      </c>
      <c r="D3" s="61" t="s">
        <v>184</v>
      </c>
      <c r="E3" t="s">
        <v>55</v>
      </c>
      <c r="F3" t="s">
        <v>59</v>
      </c>
      <c r="G3" s="62">
        <v>137.74</v>
      </c>
      <c r="H3" s="62" t="s">
        <v>136</v>
      </c>
    </row>
    <row r="4" spans="1:17" x14ac:dyDescent="0.2">
      <c r="A4" s="40" t="s">
        <v>55</v>
      </c>
      <c r="B4" s="40" t="s">
        <v>62</v>
      </c>
      <c r="C4" s="61">
        <v>88.68</v>
      </c>
      <c r="D4" s="61">
        <v>1.04</v>
      </c>
      <c r="E4" t="s">
        <v>55</v>
      </c>
      <c r="F4" t="s">
        <v>61</v>
      </c>
      <c r="G4" s="62" t="s">
        <v>163</v>
      </c>
      <c r="H4" s="62" t="s">
        <v>164</v>
      </c>
    </row>
    <row r="5" spans="1:17" x14ac:dyDescent="0.2">
      <c r="A5" s="40" t="s">
        <v>55</v>
      </c>
      <c r="B5" s="40" t="s">
        <v>64</v>
      </c>
      <c r="C5" s="61" t="s">
        <v>185</v>
      </c>
      <c r="D5" s="61" t="s">
        <v>157</v>
      </c>
      <c r="E5" t="s">
        <v>55</v>
      </c>
      <c r="F5" t="s">
        <v>63</v>
      </c>
      <c r="G5" s="62" t="s">
        <v>165</v>
      </c>
      <c r="H5" s="62" t="s">
        <v>161</v>
      </c>
    </row>
    <row r="6" spans="1:17" x14ac:dyDescent="0.2">
      <c r="A6" s="40" t="s">
        <v>55</v>
      </c>
      <c r="B6" s="40" t="s">
        <v>66</v>
      </c>
      <c r="C6" s="61" t="s">
        <v>186</v>
      </c>
      <c r="D6" s="61" t="s">
        <v>158</v>
      </c>
      <c r="E6" t="s">
        <v>55</v>
      </c>
      <c r="F6" t="s">
        <v>65</v>
      </c>
      <c r="G6" s="62" t="s">
        <v>166</v>
      </c>
      <c r="H6" s="62" t="s">
        <v>167</v>
      </c>
    </row>
    <row r="7" spans="1:17" x14ac:dyDescent="0.2">
      <c r="A7" s="40" t="s">
        <v>55</v>
      </c>
      <c r="B7" s="40" t="s">
        <v>68</v>
      </c>
      <c r="C7" s="61" t="s">
        <v>187</v>
      </c>
      <c r="D7" s="61" t="s">
        <v>137</v>
      </c>
      <c r="E7" t="s">
        <v>55</v>
      </c>
      <c r="F7" t="s">
        <v>67</v>
      </c>
      <c r="G7" s="62" t="s">
        <v>168</v>
      </c>
      <c r="H7" s="62" t="s">
        <v>146</v>
      </c>
    </row>
    <row r="8" spans="1:17" x14ac:dyDescent="0.2">
      <c r="A8" s="40" t="s">
        <v>55</v>
      </c>
      <c r="B8" s="40" t="s">
        <v>70</v>
      </c>
      <c r="C8" s="61" t="s">
        <v>188</v>
      </c>
      <c r="D8" s="61" t="s">
        <v>189</v>
      </c>
      <c r="E8" t="s">
        <v>55</v>
      </c>
      <c r="F8" t="s">
        <v>69</v>
      </c>
      <c r="G8" s="62" t="s">
        <v>169</v>
      </c>
      <c r="H8" s="62" t="s">
        <v>147</v>
      </c>
    </row>
    <row r="9" spans="1:17" x14ac:dyDescent="0.2">
      <c r="A9" s="40" t="s">
        <v>55</v>
      </c>
      <c r="B9" s="40" t="s">
        <v>71</v>
      </c>
      <c r="C9" s="61" t="s">
        <v>190</v>
      </c>
      <c r="D9" s="61" t="s">
        <v>136</v>
      </c>
      <c r="E9" t="s">
        <v>55</v>
      </c>
      <c r="F9" t="s">
        <v>97</v>
      </c>
      <c r="G9" s="62" t="s">
        <v>170</v>
      </c>
      <c r="H9" s="62" t="s">
        <v>141</v>
      </c>
    </row>
    <row r="10" spans="1:17" x14ac:dyDescent="0.2">
      <c r="A10" s="40" t="s">
        <v>55</v>
      </c>
      <c r="B10" s="40" t="s">
        <v>73</v>
      </c>
      <c r="C10" s="61" t="s">
        <v>191</v>
      </c>
      <c r="D10" s="61" t="s">
        <v>159</v>
      </c>
      <c r="E10" t="s">
        <v>55</v>
      </c>
      <c r="F10" t="s">
        <v>72</v>
      </c>
      <c r="G10" s="62" t="s">
        <v>171</v>
      </c>
      <c r="H10" s="62" t="s">
        <v>142</v>
      </c>
    </row>
    <row r="11" spans="1:17" x14ac:dyDescent="0.2">
      <c r="A11" s="40" t="s">
        <v>55</v>
      </c>
      <c r="B11" s="40" t="s">
        <v>75</v>
      </c>
      <c r="C11" s="61">
        <v>101.26</v>
      </c>
      <c r="D11" s="61">
        <v>0.88</v>
      </c>
      <c r="E11" t="s">
        <v>55</v>
      </c>
      <c r="F11" t="s">
        <v>74</v>
      </c>
      <c r="G11" s="62" t="s">
        <v>172</v>
      </c>
      <c r="H11" s="62" t="s">
        <v>101</v>
      </c>
    </row>
    <row r="12" spans="1:17" x14ac:dyDescent="0.2">
      <c r="A12" s="40" t="s">
        <v>55</v>
      </c>
      <c r="B12" s="40" t="s">
        <v>77</v>
      </c>
      <c r="C12" s="61" t="s">
        <v>192</v>
      </c>
      <c r="D12" s="61" t="s">
        <v>160</v>
      </c>
      <c r="E12" t="s">
        <v>55</v>
      </c>
      <c r="F12" t="s">
        <v>76</v>
      </c>
      <c r="G12" s="62" t="s">
        <v>173</v>
      </c>
      <c r="H12" s="62" t="s">
        <v>148</v>
      </c>
    </row>
    <row r="13" spans="1:17" x14ac:dyDescent="0.2">
      <c r="A13" s="40" t="s">
        <v>55</v>
      </c>
      <c r="B13" s="40" t="s">
        <v>79</v>
      </c>
      <c r="C13" s="61" t="s">
        <v>193</v>
      </c>
      <c r="D13" s="61" t="s">
        <v>194</v>
      </c>
      <c r="E13" t="s">
        <v>55</v>
      </c>
      <c r="F13" t="s">
        <v>78</v>
      </c>
      <c r="G13" s="62" t="s">
        <v>174</v>
      </c>
      <c r="H13" s="62" t="s">
        <v>149</v>
      </c>
    </row>
    <row r="14" spans="1:17" x14ac:dyDescent="0.2">
      <c r="A14" s="40" t="s">
        <v>55</v>
      </c>
      <c r="B14" s="40" t="s">
        <v>81</v>
      </c>
      <c r="C14" s="61" t="s">
        <v>195</v>
      </c>
      <c r="D14" s="61" t="s">
        <v>131</v>
      </c>
      <c r="E14" t="s">
        <v>55</v>
      </c>
      <c r="F14" t="s">
        <v>80</v>
      </c>
      <c r="G14" t="s">
        <v>175</v>
      </c>
      <c r="H14" s="62" t="s">
        <v>140</v>
      </c>
    </row>
    <row r="15" spans="1:17" x14ac:dyDescent="0.2">
      <c r="A15" s="40" t="s">
        <v>55</v>
      </c>
      <c r="B15" s="40" t="s">
        <v>82</v>
      </c>
      <c r="C15" s="61" t="s">
        <v>196</v>
      </c>
      <c r="D15" s="61" t="s">
        <v>197</v>
      </c>
      <c r="E15" t="s">
        <v>55</v>
      </c>
      <c r="F15" t="s">
        <v>98</v>
      </c>
      <c r="G15" s="62" t="s">
        <v>176</v>
      </c>
      <c r="H15" s="62" t="s">
        <v>143</v>
      </c>
    </row>
    <row r="16" spans="1:17" x14ac:dyDescent="0.2">
      <c r="A16" s="40" t="s">
        <v>55</v>
      </c>
      <c r="B16" s="40" t="s">
        <v>84</v>
      </c>
      <c r="C16" s="61" t="s">
        <v>198</v>
      </c>
      <c r="D16" s="61" t="s">
        <v>134</v>
      </c>
      <c r="E16" t="s">
        <v>55</v>
      </c>
      <c r="F16" t="s">
        <v>99</v>
      </c>
      <c r="G16" s="62" t="s">
        <v>150</v>
      </c>
      <c r="H16" s="62" t="s">
        <v>151</v>
      </c>
    </row>
    <row r="17" spans="1:8" x14ac:dyDescent="0.2">
      <c r="A17" s="40" t="s">
        <v>55</v>
      </c>
      <c r="B17" s="40" t="s">
        <v>86</v>
      </c>
      <c r="C17" s="61" t="s">
        <v>199</v>
      </c>
      <c r="D17" s="61" t="s">
        <v>200</v>
      </c>
      <c r="E17" t="s">
        <v>55</v>
      </c>
      <c r="F17" t="s">
        <v>83</v>
      </c>
      <c r="G17" s="62" t="s">
        <v>177</v>
      </c>
      <c r="H17" s="62" t="s">
        <v>152</v>
      </c>
    </row>
    <row r="18" spans="1:8" x14ac:dyDescent="0.2">
      <c r="A18" s="40" t="s">
        <v>55</v>
      </c>
      <c r="B18" s="40" t="s">
        <v>88</v>
      </c>
      <c r="C18" s="61">
        <v>104.11</v>
      </c>
      <c r="D18" s="61">
        <v>0.99</v>
      </c>
      <c r="E18" t="s">
        <v>55</v>
      </c>
      <c r="F18" t="s">
        <v>85</v>
      </c>
      <c r="G18" s="62" t="s">
        <v>178</v>
      </c>
      <c r="H18" s="62" t="s">
        <v>131</v>
      </c>
    </row>
    <row r="19" spans="1:8" x14ac:dyDescent="0.2">
      <c r="A19" s="40" t="s">
        <v>55</v>
      </c>
      <c r="B19" s="40" t="s">
        <v>90</v>
      </c>
      <c r="C19" s="61" t="s">
        <v>201</v>
      </c>
      <c r="D19" s="61" t="s">
        <v>138</v>
      </c>
      <c r="E19" t="s">
        <v>55</v>
      </c>
      <c r="F19" t="s">
        <v>87</v>
      </c>
      <c r="G19" s="62" t="s">
        <v>179</v>
      </c>
      <c r="H19" s="62" t="s">
        <v>153</v>
      </c>
    </row>
    <row r="20" spans="1:8" x14ac:dyDescent="0.2">
      <c r="A20" s="40" t="s">
        <v>55</v>
      </c>
      <c r="B20" s="40" t="s">
        <v>92</v>
      </c>
      <c r="C20" s="61" t="s">
        <v>202</v>
      </c>
      <c r="D20" s="61" t="s">
        <v>140</v>
      </c>
      <c r="E20" t="s">
        <v>55</v>
      </c>
      <c r="F20" t="s">
        <v>100</v>
      </c>
      <c r="G20" s="62" t="s">
        <v>180</v>
      </c>
      <c r="H20" s="62" t="s">
        <v>181</v>
      </c>
    </row>
    <row r="21" spans="1:8" x14ac:dyDescent="0.2">
      <c r="A21" s="40" t="s">
        <v>55</v>
      </c>
      <c r="B21" s="40" t="s">
        <v>93</v>
      </c>
      <c r="C21" s="61" t="s">
        <v>203</v>
      </c>
      <c r="D21" s="61" t="s">
        <v>151</v>
      </c>
      <c r="E21" t="s">
        <v>55</v>
      </c>
      <c r="F21" t="s">
        <v>89</v>
      </c>
      <c r="G21" s="62" t="s">
        <v>154</v>
      </c>
      <c r="H21" s="62" t="s">
        <v>155</v>
      </c>
    </row>
    <row r="22" spans="1:8" x14ac:dyDescent="0.2">
      <c r="A22" s="40" t="s">
        <v>55</v>
      </c>
      <c r="B22" s="40" t="s">
        <v>56</v>
      </c>
      <c r="C22" s="61" t="s">
        <v>204</v>
      </c>
      <c r="D22" s="61" t="s">
        <v>205</v>
      </c>
      <c r="E22" t="s">
        <v>55</v>
      </c>
      <c r="F22" t="s">
        <v>91</v>
      </c>
      <c r="G22" s="62" t="s">
        <v>156</v>
      </c>
      <c r="H22" s="62" t="s">
        <v>139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Kristalisk</cp:lastModifiedBy>
  <cp:lastPrinted>2016-09-13T02:40:01Z</cp:lastPrinted>
  <dcterms:created xsi:type="dcterms:W3CDTF">2016-02-20T10:06:05Z</dcterms:created>
  <dcterms:modified xsi:type="dcterms:W3CDTF">2017-04-05T19:20:24Z</dcterms:modified>
  <cp:contentStatus/>
</cp:coreProperties>
</file>